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ls" ContentType="application/vnd.ms-excel"/>
  <Default Extension="xml" ContentType="application/xml"/>
  <Default Extension="sigs" ContentType="application/vnd.openxmlformats-package.digital-signature-origin"/>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hidePivotFieldList="1" defaultThemeVersion="124226"/>
  <mc:AlternateContent xmlns:mc="http://schemas.openxmlformats.org/markup-compatibility/2006">
    <mc:Choice Requires="x15">
      <x15ac:absPath xmlns:x15ac="http://schemas.microsoft.com/office/spreadsheetml/2010/11/ac" url="C:\Users\celestenunez\Desktop\"/>
    </mc:Choice>
  </mc:AlternateContent>
  <xr:revisionPtr revIDLastSave="0" documentId="13_ncr:201_{498A31EC-BCB7-4C56-AC19-E3B50C04D10A}" xr6:coauthVersionLast="47" xr6:coauthVersionMax="47" xr10:uidLastSave="{00000000-0000-0000-0000-000000000000}"/>
  <bookViews>
    <workbookView xWindow="-120" yWindow="-120" windowWidth="20730" windowHeight="11160" tabRatio="1000" firstSheet="4" activeTab="7" xr2:uid="{00000000-000D-0000-FFFF-FFFF00000000}"/>
  </bookViews>
  <sheets>
    <sheet name="CARATULA I" sheetId="12" r:id="rId1"/>
    <sheet name="CARATULA II" sheetId="14" r:id="rId2"/>
    <sheet name="CARATULA III" sheetId="13" r:id="rId3"/>
    <sheet name="ACTIVO-PASIVO" sheetId="1" r:id="rId4"/>
    <sheet name="RESULTADO" sheetId="17"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externalReferences>
    <externalReference r:id="rId16"/>
    <externalReference r:id="rId17"/>
  </externalReferences>
  <definedNames>
    <definedName name="_xlnm.Print_Area" localSheetId="3">'ACTIVO-PASIVO'!#REF!</definedName>
    <definedName name="_xlnm.Print_Area" localSheetId="0">'CARATULA I'!$A$1:$G$30</definedName>
    <definedName name="_xlnm.Print_Area" localSheetId="2">'CARATULA III'!$A$1:$I$33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3" i="1" l="1"/>
  <c r="B126" i="7"/>
  <c r="B105" i="7"/>
  <c r="D69" i="7"/>
  <c r="E69" i="7" s="1"/>
  <c r="B69" i="7"/>
  <c r="E64" i="7"/>
  <c r="E57" i="7"/>
  <c r="D54" i="7"/>
  <c r="E54" i="7" s="1"/>
  <c r="E58" i="7"/>
  <c r="D56" i="7"/>
  <c r="D55" i="7"/>
  <c r="E53" i="7"/>
  <c r="E52" i="7"/>
  <c r="E50" i="7"/>
  <c r="A59" i="7"/>
  <c r="A58" i="7"/>
  <c r="A54" i="7"/>
  <c r="A53" i="7"/>
  <c r="A52" i="7"/>
  <c r="C56" i="17"/>
  <c r="D56" i="17"/>
  <c r="C72" i="17"/>
  <c r="D45" i="17"/>
  <c r="C45" i="17"/>
  <c r="D34" i="17"/>
  <c r="D40" i="17" s="1"/>
  <c r="D58" i="17" s="1"/>
  <c r="H32" i="17"/>
  <c r="C29" i="17"/>
  <c r="C34" i="17" s="1"/>
  <c r="C40" i="17" s="1"/>
  <c r="C58" i="17" l="1"/>
  <c r="C77" i="17" s="1"/>
  <c r="D77" i="17"/>
  <c r="D81" i="17" s="1"/>
  <c r="G27" i="10"/>
  <c r="G28" i="10" s="1"/>
  <c r="H24" i="10"/>
  <c r="G24" i="10"/>
  <c r="F23" i="10"/>
  <c r="C7" i="10"/>
  <c r="B7" i="10"/>
  <c r="F26" i="9"/>
  <c r="D26" i="9"/>
  <c r="C81" i="17" l="1"/>
  <c r="E37" i="7"/>
  <c r="D31" i="7"/>
  <c r="E30" i="7"/>
  <c r="E23" i="7"/>
  <c r="E22" i="7"/>
  <c r="A22" i="7"/>
  <c r="E21" i="7"/>
  <c r="A21" i="7"/>
  <c r="H163" i="6" l="1"/>
  <c r="G163" i="6"/>
  <c r="E163" i="6"/>
  <c r="F162" i="6"/>
  <c r="F161" i="6"/>
  <c r="F160" i="6"/>
  <c r="H154" i="6"/>
  <c r="G154" i="6"/>
  <c r="F154" i="6"/>
  <c r="B144" i="6"/>
  <c r="E135" i="6"/>
  <c r="D135" i="6"/>
  <c r="B135" i="6"/>
  <c r="E134" i="6"/>
  <c r="D134" i="6"/>
  <c r="B134" i="6"/>
  <c r="B114" i="6"/>
  <c r="E75" i="6"/>
  <c r="D63" i="6"/>
  <c r="E63" i="6"/>
  <c r="E64" i="6" s="1"/>
  <c r="E65" i="6" s="1"/>
  <c r="E66" i="6" s="1"/>
  <c r="B62" i="6"/>
  <c r="F61" i="6"/>
  <c r="E61" i="6"/>
  <c r="D61" i="6"/>
  <c r="B61" i="6"/>
  <c r="D40" i="6"/>
  <c r="B40" i="6"/>
  <c r="D39" i="6"/>
  <c r="B39" i="6"/>
  <c r="D38" i="6"/>
  <c r="B38" i="6"/>
  <c r="D30" i="6"/>
  <c r="B30" i="6"/>
  <c r="F12" i="6"/>
  <c r="F163" i="6" l="1"/>
  <c r="F63" i="6"/>
  <c r="E67" i="6"/>
  <c r="F15" i="1"/>
  <c r="E68" i="6" l="1"/>
  <c r="E70" i="6" l="1"/>
  <c r="E72" i="6" l="1"/>
  <c r="E27" i="6" l="1"/>
  <c r="F27" i="6" s="1"/>
  <c r="E38" i="6"/>
  <c r="F38" i="6" s="1"/>
  <c r="E30" i="6"/>
  <c r="F30" i="6" s="1"/>
  <c r="E28" i="6" l="1"/>
  <c r="F28" i="6" s="1"/>
  <c r="E39" i="6"/>
  <c r="F39" i="6" s="1"/>
  <c r="F29" i="6" l="1"/>
  <c r="E40" i="6"/>
  <c r="F40" i="6" s="1"/>
</calcChain>
</file>

<file path=xl/sharedStrings.xml><?xml version="1.0" encoding="utf-8"?>
<sst xmlns="http://schemas.openxmlformats.org/spreadsheetml/2006/main" count="1149" uniqueCount="782">
  <si>
    <t>(En Guaraníes)</t>
  </si>
  <si>
    <t>Activo</t>
  </si>
  <si>
    <t>Periodo Actual</t>
  </si>
  <si>
    <t>Ejercicio Anterior</t>
  </si>
  <si>
    <t>Pasivo</t>
  </si>
  <si>
    <t>Activo Corriente</t>
  </si>
  <si>
    <t>Pasivo Corriente</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</si>
  <si>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</si>
  <si>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</si>
  <si>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</si>
  <si>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</si>
  <si>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</si>
  <si>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</si>
  <si>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</si>
  <si>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</si>
  <si>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</si>
  <si>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</si>
  <si>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</si>
  <si>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</si>
  <si>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</si>
  <si>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</si>
  <si>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</si>
  <si>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</si>
  <si>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</si>
  <si>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</si>
  <si>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</si>
  <si>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</si>
  <si>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</si>
  <si>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</si>
  <si>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</si>
  <si>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</si>
  <si>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</si>
  <si>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</si>
  <si>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Iva Credito Fiscal</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</si>
  <si>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</si>
  <si>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</si>
  <si>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</si>
  <si>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</si>
  <si>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</si>
  <si>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</si>
  <si>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</si>
  <si>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</si>
  <si>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</si>
  <si>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</si>
  <si>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</si>
  <si>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</si>
  <si>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</si>
  <si>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</si>
  <si>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</si>
  <si>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</si>
  <si>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</si>
  <si>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</si>
  <si>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</si>
  <si>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</si>
  <si>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</si>
  <si>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</si>
  <si>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</si>
  <si>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</si>
  <si>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</si>
  <si>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</si>
  <si>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</si>
  <si>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</si>
  <si>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</si>
  <si>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</si>
  <si>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</si>
  <si>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</si>
  <si>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</si>
  <si>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</si>
  <si>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</si>
  <si>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</si>
  <si>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</si>
  <si>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</si>
  <si>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</si>
  <si>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</si>
  <si>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</si>
  <si>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</si>
  <si>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</si>
  <si>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</si>
  <si>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</si>
  <si>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</si>
  <si>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</si>
  <si>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</si>
  <si>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</si>
  <si>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</si>
  <si>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</si>
  <si>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</si>
  <si>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</si>
  <si>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</si>
  <si>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</si>
  <si>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</si>
  <si>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</si>
  <si>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</si>
  <si>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</si>
  <si>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</si>
  <si>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</si>
  <si>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</si>
  <si>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</si>
  <si>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</si>
  <si>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</si>
  <si>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</si>
  <si>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</si>
  <si>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</si>
  <si>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Presidente</t>
  </si>
  <si>
    <t>Sindico</t>
  </si>
  <si>
    <t>Estado de Resultados</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</si>
  <si>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</si>
  <si>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</si>
  <si>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</si>
  <si>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</si>
  <si>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</si>
  <si>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</si>
  <si>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</si>
  <si>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</si>
  <si>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</si>
  <si>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</si>
  <si>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</si>
  <si>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</si>
  <si>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</si>
  <si>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</si>
  <si>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</si>
  <si>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</si>
  <si>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</si>
  <si>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</si>
  <si>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</si>
  <si>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</si>
  <si>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</si>
  <si>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</si>
  <si>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</si>
  <si>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</si>
  <si>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</si>
  <si>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</si>
  <si>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</si>
  <si>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</si>
  <si>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</si>
  <si>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</si>
  <si>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</si>
  <si>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</si>
  <si>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</si>
  <si>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</si>
  <si>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</si>
  <si>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</si>
  <si>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</si>
  <si>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</si>
  <si>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</si>
  <si>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</si>
  <si>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</si>
  <si>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</si>
  <si>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</si>
  <si>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</si>
  <si>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</si>
  <si>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</si>
  <si>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</si>
  <si>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</si>
  <si>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</si>
  <si>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</si>
  <si>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</si>
  <si>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</si>
  <si>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</si>
  <si>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</si>
  <si>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</si>
  <si>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</si>
  <si>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</si>
  <si>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</si>
  <si>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</si>
  <si>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</si>
  <si>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</si>
  <si>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</si>
  <si>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</si>
  <si>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</si>
  <si>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</si>
  <si>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</si>
  <si>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</si>
  <si>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</si>
  <si>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</si>
  <si>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</si>
  <si>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</si>
  <si>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</si>
  <si>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</si>
  <si>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</si>
  <si>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</si>
  <si>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</si>
  <si>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</si>
  <si>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</si>
  <si>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</si>
  <si>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</si>
  <si>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</si>
  <si>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</si>
  <si>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</si>
  <si>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</si>
  <si>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</si>
  <si>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</si>
  <si>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</si>
  <si>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</si>
  <si>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</si>
  <si>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</si>
  <si>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</si>
  <si>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</si>
  <si>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</si>
  <si>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</si>
  <si>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</si>
  <si>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</si>
  <si>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</si>
  <si>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</si>
  <si>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</si>
  <si>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</si>
  <si>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</si>
  <si>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</si>
  <si>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</si>
  <si>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Notas a los Estados Contables</t>
  </si>
  <si>
    <t>Nota 1 Consideración de los Estados Contables.</t>
  </si>
  <si>
    <t>Nota 2  Información básica de la empresa.</t>
  </si>
  <si>
    <r>
      <t xml:space="preserve">2.1. </t>
    </r>
    <r>
      <rPr>
        <u/>
        <sz val="10"/>
        <rFont val="Arial"/>
        <family val="2"/>
      </rPr>
      <t>Natural jurídica de las actividades de la sociedad.</t>
    </r>
  </si>
  <si>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</si>
  <si>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</si>
  <si>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</si>
  <si>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</si>
  <si>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</si>
  <si>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 xml:space="preserve">3.3 </t>
    </r>
    <r>
      <rPr>
        <u/>
        <sz val="10"/>
        <rFont val="Arial"/>
        <family val="2"/>
      </rPr>
      <t>Política de constitución de previsiones:</t>
    </r>
    <r>
      <rPr>
        <sz val="10"/>
        <rFont val="Arial"/>
        <family val="2"/>
      </rPr>
      <t xml:space="preserve"> </t>
    </r>
  </si>
  <si>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</si>
  <si>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</si>
  <si>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</si>
  <si>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</si>
  <si>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</si>
  <si>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</si>
  <si>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</si>
  <si>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</si>
  <si>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</si>
  <si>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</si>
  <si>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</si>
  <si>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</si>
  <si>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</si>
  <si>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</si>
  <si>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</si>
  <si>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</si>
  <si>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</si>
  <si>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</si>
  <si>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</si>
  <si>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</si>
  <si>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</si>
  <si>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</si>
  <si>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</si>
  <si>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</si>
  <si>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</si>
  <si>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</si>
  <si>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</si>
  <si>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</si>
  <si>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Morgan Stanley</t>
  </si>
  <si>
    <t>El Comercio Usd</t>
  </si>
  <si>
    <t>Solar SA Usd</t>
  </si>
  <si>
    <t>FIC SA USD</t>
  </si>
  <si>
    <t>Bonos en Moneda extranjera</t>
  </si>
  <si>
    <t xml:space="preserve">Continental </t>
  </si>
  <si>
    <t>Créditos</t>
  </si>
  <si>
    <t>Alquileres a Vencer US$</t>
  </si>
  <si>
    <t>Activos no Corrientes</t>
  </si>
  <si>
    <t>Grantia de Alquiler Family Global</t>
  </si>
  <si>
    <t>Inversiones en Moneda Extranjera</t>
  </si>
  <si>
    <t>Otros Activos a Largo Plazo</t>
  </si>
  <si>
    <t>Pasivos Corrientes</t>
  </si>
  <si>
    <t>Honorarios a Pagar usd</t>
  </si>
  <si>
    <t>Alquileres a pagar</t>
  </si>
  <si>
    <t>Comisiones Cobradas por adelantado</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</si>
  <si>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</si>
  <si>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</si>
  <si>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</si>
  <si>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</si>
  <si>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</si>
  <si>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</si>
  <si>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</si>
  <si>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</si>
  <si>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</si>
  <si>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</si>
  <si>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</si>
  <si>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</si>
  <si>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</si>
  <si>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</si>
  <si>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</si>
  <si>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</si>
  <si>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</si>
  <si>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Periodo actual</t>
  </si>
  <si>
    <t>Periodo anterior</t>
  </si>
  <si>
    <t>Caja M/E</t>
  </si>
  <si>
    <t>Caja M/L</t>
  </si>
  <si>
    <t>Fondo Fijo</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</si>
  <si>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</si>
  <si>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</si>
  <si>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</si>
  <si>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</si>
  <si>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</si>
  <si>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</si>
  <si>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</si>
  <si>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</si>
  <si>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</si>
  <si>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</si>
  <si>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</si>
  <si>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</si>
  <si>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</si>
  <si>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Total Periodo Actual G.</t>
  </si>
  <si>
    <t>Total Ejercicio Anterior G.</t>
  </si>
  <si>
    <t>Inversiones permanentes</t>
  </si>
  <si>
    <t>ACCION</t>
  </si>
  <si>
    <t>POLIZA</t>
  </si>
  <si>
    <t>e) Inversiones</t>
  </si>
  <si>
    <t>Acciones en la Bolsa de Valores</t>
  </si>
  <si>
    <t>Banco Continental SAECA</t>
  </si>
  <si>
    <t>Mosaic Poliza de Vida</t>
  </si>
  <si>
    <t xml:space="preserve">Banco Continental SAECA </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</si>
  <si>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</si>
  <si>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</si>
  <si>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</si>
  <si>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</si>
  <si>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</si>
  <si>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</si>
  <si>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</si>
  <si>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</si>
  <si>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</si>
  <si>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</si>
  <si>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</si>
  <si>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</si>
  <si>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</si>
  <si>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</si>
  <si>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</si>
  <si>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</si>
  <si>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</si>
  <si>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</si>
  <si>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</si>
  <si>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</si>
  <si>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</si>
  <si>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</si>
  <si>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</si>
  <si>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</si>
  <si>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</si>
  <si>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</si>
  <si>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</si>
  <si>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</si>
  <si>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</si>
  <si>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</si>
  <si>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</si>
  <si>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</si>
  <si>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</si>
  <si>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</si>
  <si>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</si>
  <si>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</si>
  <si>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</si>
  <si>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</si>
  <si>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</si>
  <si>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NO APLICABLE</t>
  </si>
  <si>
    <t>Total Actual G.</t>
  </si>
  <si>
    <t>Total Anterior G.</t>
  </si>
  <si>
    <t>g) Bienes de Uso</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</si>
  <si>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</si>
  <si>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</si>
  <si>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</si>
  <si>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</si>
  <si>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</si>
  <si>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</si>
  <si>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</si>
  <si>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</si>
  <si>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</si>
  <si>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</si>
  <si>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</si>
  <si>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</si>
  <si>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</si>
  <si>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</si>
  <si>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</si>
  <si>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</si>
  <si>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</si>
  <si>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</si>
  <si>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</si>
  <si>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k) Préstamos Financieros a corto y largo Plazo</t>
  </si>
  <si>
    <t>Saldo Inicial</t>
  </si>
  <si>
    <t>Aumentos</t>
  </si>
  <si>
    <t>Amortizaciones</t>
  </si>
  <si>
    <t>Saldo Neto Final</t>
  </si>
  <si>
    <t>Institución</t>
  </si>
  <si>
    <t>Total ejercicio anterior</t>
  </si>
  <si>
    <t>Tarjeta de Credito</t>
  </si>
  <si>
    <t>j) Otros Activos Corrientes y No Corrientes</t>
  </si>
  <si>
    <t>Intereses a pagar Gs</t>
  </si>
  <si>
    <t>Intereses a pagar usd</t>
  </si>
  <si>
    <t>Garantía de Alquiler</t>
  </si>
  <si>
    <t xml:space="preserve">Honorarios a Pagar </t>
  </si>
  <si>
    <t>Sueldos a Pagar</t>
  </si>
  <si>
    <t>Aguinaldos a pagar</t>
  </si>
  <si>
    <t>Agua, Luz y Telefono a pagar</t>
  </si>
  <si>
    <t>Comisiones a Pagar</t>
  </si>
  <si>
    <t>Comisiones a Pagar $</t>
  </si>
  <si>
    <t>Acreedores Varios</t>
  </si>
  <si>
    <t>Alquileres a Pagar $ LP</t>
  </si>
  <si>
    <t>Proveedores</t>
  </si>
  <si>
    <t>Otros Pasivos a Pagar</t>
  </si>
  <si>
    <t>Cupones a Pagar</t>
  </si>
  <si>
    <t>m) Acreedores por Intermediacion (Corto y Largo Plazo)</t>
  </si>
  <si>
    <t>Aranceles a Pagar a la BVPASA</t>
  </si>
  <si>
    <t>Comisiones Cobradas p/Adelantado</t>
  </si>
  <si>
    <t>Dep. de Clientes para Negociaciones</t>
  </si>
  <si>
    <t>n) Administracion de cartera(Corto y Largo Plazo)</t>
  </si>
  <si>
    <t>Largo plazo G.</t>
  </si>
  <si>
    <t>-</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</si>
  <si>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</si>
  <si>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</si>
  <si>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</si>
  <si>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</si>
  <si>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</si>
  <si>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</si>
  <si>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</si>
  <si>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</si>
  <si>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</si>
  <si>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</si>
  <si>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</si>
  <si>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</si>
  <si>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</si>
  <si>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</si>
  <si>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</si>
  <si>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</si>
  <si>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</si>
  <si>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</si>
  <si>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</si>
  <si>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Ingresos por operaciones y servicios a personas relacionadas</t>
  </si>
  <si>
    <t xml:space="preserve">Servicio De Intermediacion </t>
  </si>
  <si>
    <t>Servicio de Asesoria</t>
  </si>
  <si>
    <t>Otros ingresos operativos</t>
  </si>
  <si>
    <t>Ingresos Varios</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</si>
  <si>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</si>
  <si>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</si>
  <si>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</si>
  <si>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</si>
  <si>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</si>
  <si>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</si>
  <si>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</si>
  <si>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</si>
  <si>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</si>
  <si>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</si>
  <si>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</si>
  <si>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</si>
  <si>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</si>
  <si>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</si>
  <si>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</si>
  <si>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</si>
  <si>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</si>
  <si>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</si>
  <si>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</si>
  <si>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</si>
  <si>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</si>
  <si>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</si>
  <si>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</si>
  <si>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</si>
  <si>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</si>
  <si>
    <t>x ) Otros Ingresos y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</si>
  <si>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</si>
  <si>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</si>
  <si>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</si>
  <si>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</si>
  <si>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</si>
  <si>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</si>
  <si>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</si>
  <si>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</si>
  <si>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</si>
  <si>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</si>
  <si>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</si>
  <si>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Nota 7 Hechos posteriores al cierre del ejercicio.</t>
  </si>
  <si>
    <t xml:space="preserve">Nota 8  Limitación a la libre disponibilidad de los Activos o del patrimonio </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</si>
  <si>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</si>
  <si>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</si>
  <si>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</si>
  <si>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</si>
  <si>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</si>
  <si>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</si>
  <si>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Gs. 5.000.000.000</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</si>
  <si>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</si>
  <si>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</si>
  <si>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</si>
  <si>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</si>
  <si>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</si>
  <si>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</si>
  <si>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</si>
  <si>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</si>
  <si>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</si>
  <si>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</si>
  <si>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</si>
  <si>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</si>
  <si>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r>
      <t>Inscripción en el Registro Público de Comercio:</t>
    </r>
    <r>
      <rPr>
        <sz val="7.5"/>
        <color rgb="FF000000"/>
        <rFont val="Arial"/>
        <family val="2"/>
      </rPr>
      <t xml:space="preserve"> </t>
    </r>
    <r>
      <rPr>
        <sz val="9"/>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</si>
  <si>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t>Administración</t>
  </si>
  <si>
    <t>CARGO</t>
  </si>
  <si>
    <t>NOMBRE Y APELLLIDO</t>
  </si>
  <si>
    <t>Directorio</t>
  </si>
  <si>
    <t>Dr. Diego Christian Borja Terán</t>
  </si>
  <si>
    <t>Vicepresidente</t>
  </si>
  <si>
    <t>Econ. Gustavo Mathias Angulo</t>
  </si>
  <si>
    <t>Director</t>
  </si>
  <si>
    <t>Cp. Yanina Monges</t>
  </si>
  <si>
    <t>Síndico</t>
  </si>
  <si>
    <t>Capital y Propiedad</t>
  </si>
  <si>
    <t>Capital Social (art.5 de los estatutos sociales) Gs.5.000.000.0000.- Representado por Gs. 1.000.000.- con acciones de Clase ordinaria</t>
  </si>
  <si>
    <t>Capital Social</t>
  </si>
  <si>
    <t>Capital Emitido</t>
  </si>
  <si>
    <t>Capital Integrado</t>
  </si>
  <si>
    <t>Valor Nominal de las acciones</t>
  </si>
  <si>
    <t>Gs. 1.000.000.</t>
  </si>
  <si>
    <t>Personas Relacionadas - vinculadas</t>
  </si>
  <si>
    <t>Abg. Estefania Careaga</t>
  </si>
  <si>
    <t>Retenciones</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</si>
  <si>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</si>
  <si>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Las cuentas en moneda extranjera se valúan a su valor de cotización al cierre, de acuerdo a las disposiciones de la S.S.E.T.,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</si>
  <si>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</si>
  <si>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</si>
  <si>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</si>
  <si>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</si>
  <si>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</si>
  <si>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FINANCIERA RIO USD</t>
  </si>
  <si>
    <t>VISION BANCO USD</t>
  </si>
  <si>
    <t>FINEXPAR USD</t>
  </si>
  <si>
    <t>BBVA USD</t>
  </si>
  <si>
    <t>IBI SAECA</t>
  </si>
  <si>
    <t>Solar SA GS</t>
  </si>
  <si>
    <t>IRF</t>
  </si>
  <si>
    <t>Negofin SAECA</t>
  </si>
  <si>
    <t>Deudores Para Inversion</t>
  </si>
  <si>
    <t>Vision Banco  SAECA</t>
  </si>
  <si>
    <t>CEFISA SAECA</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</si>
  <si>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</si>
  <si>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</si>
  <si>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</si>
  <si>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</si>
  <si>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</si>
  <si>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</si>
  <si>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</si>
  <si>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</si>
  <si>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</si>
  <si>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</si>
  <si>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</si>
  <si>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</si>
  <si>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</si>
  <si>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Christian Borja</t>
  </si>
  <si>
    <t>Gratificaciones</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</si>
  <si>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</si>
  <si>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</si>
  <si>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</si>
  <si>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</si>
  <si>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</si>
  <si>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</si>
  <si>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</si>
  <si>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</si>
  <si>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</si>
  <si>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</si>
  <si>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</si>
  <si>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</si>
  <si>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</si>
  <si>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</si>
  <si>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</si>
  <si>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</si>
  <si>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Cesion de Creditos</t>
  </si>
  <si>
    <t>Nro.</t>
  </si>
  <si>
    <t>Accionista</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</si>
  <si>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</si>
  <si>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</si>
  <si>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</si>
  <si>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</si>
  <si>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</si>
  <si>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</si>
  <si>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</si>
  <si>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</si>
  <si>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</si>
  <si>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</si>
  <si>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</si>
  <si>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</si>
  <si>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</si>
  <si>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</si>
  <si>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</si>
  <si>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</si>
  <si>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</si>
  <si>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</si>
  <si>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</si>
  <si>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</si>
  <si>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</si>
  <si>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1243/1527</t>
  </si>
  <si>
    <t>2501 / 3216</t>
  </si>
  <si>
    <t>3892/4462</t>
  </si>
  <si>
    <t>Sub total</t>
  </si>
  <si>
    <t>91/100</t>
  </si>
  <si>
    <t>701/703</t>
  </si>
  <si>
    <t>704/706</t>
  </si>
  <si>
    <t>481/667</t>
  </si>
  <si>
    <t>3217 / 3614</t>
  </si>
  <si>
    <t>4463/4779</t>
  </si>
  <si>
    <t>348/417</t>
  </si>
  <si>
    <t>709/707</t>
  </si>
  <si>
    <t>2324/2500</t>
  </si>
  <si>
    <t>3615 / 3753</t>
  </si>
  <si>
    <t>4780/4890</t>
  </si>
  <si>
    <t>1825/2073</t>
  </si>
  <si>
    <t>3754 / 3891</t>
  </si>
  <si>
    <t>4891/5000</t>
  </si>
  <si>
    <t>Otros Gastos- Palco</t>
  </si>
  <si>
    <t>Recaudaciones a Depositar M/L</t>
  </si>
  <si>
    <t>SUDAMERIS BANK GS</t>
  </si>
  <si>
    <t>BANCO ATLAS GS</t>
  </si>
  <si>
    <t>BANCO BASA GS</t>
  </si>
  <si>
    <t>FINANCIERA RIO GS</t>
  </si>
  <si>
    <t>CONTINENTAL GS</t>
  </si>
  <si>
    <t>INTERFISA GS</t>
  </si>
  <si>
    <t>VISION BANCO GS</t>
  </si>
  <si>
    <t>FINEXPAR GS</t>
  </si>
  <si>
    <t>GNB EN PROCESO DE FUSION BBVA GS</t>
  </si>
  <si>
    <t>GNB GS PROPIA</t>
  </si>
  <si>
    <t>GNB CAJA DE AHORRO GS</t>
  </si>
  <si>
    <t>GNB GS COMPESACIONES</t>
  </si>
  <si>
    <t>Bco. Familiar Gs</t>
  </si>
  <si>
    <t>e) inversiones</t>
  </si>
  <si>
    <t>30/06/2017/31-03-2016</t>
  </si>
  <si>
    <t>USD 52.967,77</t>
  </si>
  <si>
    <t>Blue Desing $</t>
  </si>
  <si>
    <t>USD 14,000</t>
  </si>
  <si>
    <t>CGS GS</t>
  </si>
  <si>
    <t>Gs. 18.000.000</t>
  </si>
  <si>
    <t>Wisdom</t>
  </si>
  <si>
    <t>Gs. 4.001.480</t>
  </si>
  <si>
    <t>Gs. 1.000.000</t>
  </si>
  <si>
    <t>CDA Continental</t>
  </si>
  <si>
    <t>CDA Sudameris</t>
  </si>
  <si>
    <t>Gs. 102.172.603</t>
  </si>
  <si>
    <t>Vision Banco</t>
  </si>
  <si>
    <t>Gs. 40.917.800</t>
  </si>
  <si>
    <t>Gs. 2.320.000.000</t>
  </si>
  <si>
    <t>Bolsa de Valores y Producto de Asunción</t>
  </si>
  <si>
    <t>Acciones Banco Regional</t>
  </si>
  <si>
    <t>Acciones Banco Continental SAECA</t>
  </si>
  <si>
    <t>Cp Banco Continental</t>
  </si>
  <si>
    <t>Cp CDA Banco Continental</t>
  </si>
  <si>
    <t>CP</t>
  </si>
  <si>
    <t>Poliza Mosaic</t>
  </si>
  <si>
    <t>Credicentro SAECA</t>
  </si>
  <si>
    <t>Geco S.A</t>
  </si>
  <si>
    <t>INMUEBLE</t>
  </si>
  <si>
    <t>Rieder $</t>
  </si>
  <si>
    <t>Banco Regional SAECA</t>
  </si>
  <si>
    <t>Derechos Sobre Titulos por Contratos De Underwriting</t>
  </si>
  <si>
    <t>Banco GNB</t>
  </si>
  <si>
    <t>Incobrables</t>
  </si>
  <si>
    <t>Palco a Devengar</t>
  </si>
  <si>
    <t>Gustavo Mathias Angulo</t>
  </si>
  <si>
    <t>981/1242</t>
  </si>
  <si>
    <t>Viva Inversiones S.A.</t>
  </si>
  <si>
    <t>Marcelo Nicolas Ypa</t>
  </si>
  <si>
    <t>731/980</t>
  </si>
  <si>
    <t>Cuentas a Pagar a Personas y (Nota 5.o. y  Nota 5.r. )</t>
  </si>
  <si>
    <t>El Comercio Gs</t>
  </si>
  <si>
    <t xml:space="preserve">Banco RIO SAECA </t>
  </si>
  <si>
    <t>FNV CAPITAL SA</t>
  </si>
  <si>
    <t>El Comercio</t>
  </si>
  <si>
    <t>Bancop USD</t>
  </si>
  <si>
    <t>L) Documentos y cuentas por pagar(Corto y Largo Plazo)</t>
  </si>
  <si>
    <t>Sin Informacion</t>
  </si>
  <si>
    <t xml:space="preserve">OPPY OPERADOR PARAGUAY S.A.E </t>
  </si>
  <si>
    <t>No Corresponde</t>
  </si>
  <si>
    <t>OPPY OPERADOR PARAGUAY S.A.E (*)</t>
  </si>
  <si>
    <t>Deudores Por Inversion - Inmueble San Bernardino</t>
  </si>
  <si>
    <t>Nombre y Apellido</t>
  </si>
  <si>
    <t xml:space="preserve"> Relación</t>
  </si>
  <si>
    <t>Dr. Christian Borja Terán</t>
  </si>
  <si>
    <t>Accionista - Presidente</t>
  </si>
  <si>
    <t>Accionista - Director</t>
  </si>
  <si>
    <t>Elie Tannoury</t>
  </si>
  <si>
    <t xml:space="preserve">Accionista </t>
  </si>
  <si>
    <t>Nicolas Ypa</t>
  </si>
  <si>
    <t>Auditor Interno</t>
  </si>
  <si>
    <t>Lic. Andrea Nuñez</t>
  </si>
  <si>
    <t>Abg. Estefanía Careaga</t>
  </si>
  <si>
    <t>Violette Perezlindo</t>
  </si>
  <si>
    <t>Oficial de Cumplimiento</t>
  </si>
  <si>
    <t>Vinculación por Activos</t>
  </si>
  <si>
    <t>Inmueble (San Bernardino) - Vinculación por Activos</t>
  </si>
  <si>
    <t>Credicentro S.A.E.C.A. - Vinculación por Activos</t>
  </si>
  <si>
    <t>Frigorífico Guaraní - Vinculación por Activos</t>
  </si>
  <si>
    <t>NO APLICA</t>
  </si>
  <si>
    <t>Costos de Sistema</t>
  </si>
  <si>
    <t>Intereses</t>
  </si>
  <si>
    <t>La empresa cuenta con los siguientes activos que garantizan lineas de credito</t>
  </si>
  <si>
    <t>A la fecha de informes no existen sanciones a la empresa o a sus Directores</t>
  </si>
  <si>
    <r>
      <t xml:space="preserve">: </t>
    </r>
    <r>
      <rPr>
        <sz val="11"/>
        <color rgb="FF000000"/>
        <rFont val="Arial"/>
        <family val="2"/>
      </rPr>
      <t>Avda. Mariscal López Nº 3811 e/Dr. Morra– Asunción</t>
    </r>
  </si>
  <si>
    <t>Banco GNB Comp.</t>
  </si>
  <si>
    <t>Interfisa Banco</t>
  </si>
  <si>
    <t>Deudores Por Inversion- Inmueble (Nota 7)</t>
  </si>
  <si>
    <t>Devengamiento de Palco</t>
  </si>
  <si>
    <t>Estado de Situación Patrimonial o Balance General al 30/09/2021 presentado en forma comparativa con el ejercicio anterior cerrado el 31/12/2020</t>
  </si>
  <si>
    <t>Correspondiente al   30/09/2021 presentado en forma comparativa con el 30/09/2020</t>
  </si>
  <si>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30 de Setiembre, como además los saldos de igual fecha del ejercicio anterior, a excepcion de los bienes de uso conforme a la nota 3.2</t>
  </si>
  <si>
    <t xml:space="preserve">Los bienes de uso están registrados a su costo de adquisición, menos las depreciaciones acumuladas, cuyos valores se hallan Depreciados al 30/09/2021 y 31/12/2020 de acuerdo a lo establecido en la ley Nº 6380/19  y su reglamentación </t>
  </si>
  <si>
    <t>La moneda extranjera, Dólar fue registrada de acuerdo al tipo de cambio publicado por la Sub Secretaria de Estado de Tributación al 30/09/2021 Tipo de cambio comprador Gs. 6.895,80- para saldos de cuentas del activo y Tipo de cambio vendedor Gs.- 6.918,66 para saldo de cuentas pasivas.</t>
  </si>
  <si>
    <t>Al 30 De Septiembre 2021 y 2020</t>
  </si>
  <si>
    <t>Sudameris Bono</t>
  </si>
  <si>
    <t>Banco GNB Caja de Ahorro</t>
  </si>
  <si>
    <t>Tu Financiera</t>
  </si>
  <si>
    <t>GBN USD PROPIA</t>
  </si>
  <si>
    <t>Pasfin SAECA</t>
  </si>
  <si>
    <t>Acciones Electronicas Vision Banco SAECA</t>
  </si>
  <si>
    <t>AL 30/09/2021 y 31/12/2020</t>
  </si>
  <si>
    <t>Ingresos por operaciones y servicios extrabursatiles</t>
  </si>
  <si>
    <t>Gastos de Inmueble</t>
  </si>
  <si>
    <t>Gratificaciones y otros gastos del Personal</t>
  </si>
  <si>
    <t>El Saldo al 30/09/2021 es el siguiente:</t>
  </si>
  <si>
    <t>Ingreso por Venta de Cartera Propia</t>
  </si>
  <si>
    <t>El saldo al 30/09/2021</t>
  </si>
  <si>
    <t>Correspondiente al  30-09-2021 presentado en forma comparativa con el 30/09/2020</t>
  </si>
  <si>
    <t>Continental USD</t>
  </si>
  <si>
    <t>GNB en Proceso de Fusion - BBVA USD</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</si>
  <si>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theme="1"/>
        <rFont val="Arial"/>
        <family val="2"/>
      </rPr>
      <t xml:space="preserve"> </t>
    </r>
    <r>
      <rPr>
        <sz val="10"/>
        <color theme="1"/>
        <rFont val="Arial"/>
        <family val="2"/>
      </rPr>
      <t>Nro. 310 de fecha 19/11/2021 considera los  Estados Contables.</t>
    </r>
  </si>
  <si>
    <t>No hubo hechos posteriores que reportar al cierre del ejercicio 30-09-2021</t>
  </si>
  <si>
    <t>En fecha 15 de enero de 2021,  Valores Casa de Bolsa S.A  es adjudicado para la compra de los inmuebles individualizados como Finca N° 1784 con Padrón N° 1915, Finca N° 325 con Padrón N° 482 y Finca N° 1367 con Padrón N° 475, todas del Distrito de San Bernardino, con una extensión total  de 210.489 metros cuadrados por un valor de GUARANIES OCHO MIL UN MILLONES (Gs.8.001.000.000). Segun A.I. N°: 1043 de fecha 19 de Octubre de 2021 se ordena el levantamiento de las medidas cautelares existentes sobre los inmuebles individualizados como Finca N° 1784 con Padrón N° 1915, Finca N° 325 con Padrón N° 482 y Finca N° 1367 con Padrón N° 475, todas del Distrito de San Bernardino, a efectos de su escrituración debido que a la venta se encuentra perfeccionada, según constancia del depósito íntegro de la suma referida en la resolución de autorización de venta.</t>
  </si>
  <si>
    <r>
      <t>Por el ejercicio Nº 36</t>
    </r>
    <r>
      <rPr>
        <sz val="12"/>
        <color theme="1"/>
        <rFont val="Arial"/>
        <family val="2"/>
      </rPr>
      <t xml:space="preserve"> iniciado el 01 de Enero al 30 de Septiembre del 2021</t>
    </r>
  </si>
  <si>
    <r>
      <rPr>
        <b/>
        <u/>
        <sz val="10"/>
        <rFont val="Arial"/>
        <family val="2"/>
      </rPr>
      <t xml:space="preserve">Obs.: </t>
    </r>
    <r>
      <rPr>
        <sz val="10"/>
        <rFont val="Arial"/>
        <family val="2"/>
      </rPr>
      <t>Según Acta de Directorio de Numero 295 de fecha 28/04/21 el Directorio de Valores Casa de Bolsa S.A. dispuso una politica de previsiones del 20% anual, aplicando 5% trimestral sobre los Bonos emitidos por Oppy S.A.E. Al 30/09/2021 posee una prevision de Gs 451.956.946.- incluida en el valor contable.</t>
    </r>
  </si>
  <si>
    <t xml:space="preserve">Diferencia de Cambio </t>
  </si>
  <si>
    <r>
      <t xml:space="preserve">: </t>
    </r>
    <r>
      <rPr>
        <sz val="11"/>
        <color rgb="FF000000"/>
        <rFont val="Arial"/>
        <family val="2"/>
      </rPr>
      <t>006</t>
    </r>
  </si>
  <si>
    <t>Las 11 notas que se acompañan forman parte integrante de los estados contables.</t>
  </si>
  <si>
    <r>
      <t xml:space="preserve">3.1. </t>
    </r>
    <r>
      <rPr>
        <u/>
        <sz val="10"/>
        <rFont val="Arial"/>
        <family val="2"/>
      </rPr>
      <t>Bases de preparación de los Estados Contables:</t>
    </r>
    <r>
      <rPr>
        <sz val="10"/>
        <rFont val="Arial"/>
        <family val="2"/>
      </rPr>
      <t xml:space="preserve"> </t>
    </r>
  </si>
  <si>
    <r>
      <t xml:space="preserve">3.2. </t>
    </r>
    <r>
      <rPr>
        <u/>
        <sz val="10"/>
        <rFont val="Arial"/>
        <family val="2"/>
      </rPr>
      <t>Criterio de valuación:</t>
    </r>
    <r>
      <rPr>
        <sz val="10"/>
        <rFont val="Arial"/>
        <family val="2"/>
      </rPr>
      <t xml:space="preserve"> </t>
    </r>
  </si>
  <si>
    <t>Nota de Retención</t>
  </si>
  <si>
    <t>Correspondiente al   30/09/2021 presentado en forma comparativa con el 30/09/2020 (En Guaranies)</t>
  </si>
  <si>
    <t>Ingreso por venta de Cartera Propia(Nota 5x)</t>
  </si>
  <si>
    <t xml:space="preserve">VALORES CASA DE BOLSA S.A </t>
  </si>
  <si>
    <t>Total Ingresos Operativos</t>
  </si>
  <si>
    <t>Las 11 notas que se acompañan forman parte integrante de los Estados Contables.</t>
  </si>
  <si>
    <t>Garantia Alquiler Mcal Center</t>
  </si>
  <si>
    <t>OPPY OPERADOR PARAGUAY S.A.E</t>
  </si>
  <si>
    <t>Rieder BONO</t>
  </si>
  <si>
    <t>FNV Inversiones USD</t>
  </si>
  <si>
    <t>Frigorifico Guarani USD</t>
  </si>
  <si>
    <t>Gastos pag.por Adelantado</t>
  </si>
  <si>
    <t>Clientes USD</t>
  </si>
  <si>
    <t>Anticipos a rendir USD</t>
  </si>
  <si>
    <t>Deudores Varios USD</t>
  </si>
  <si>
    <t>Alquileres a Vencer USD</t>
  </si>
  <si>
    <t>Intereses a Devengar USD</t>
  </si>
  <si>
    <t>Cuentas Varias a Pagar USD</t>
  </si>
  <si>
    <t>Prestamos a pagar USD</t>
  </si>
  <si>
    <t>Interes a Pagar USD</t>
  </si>
  <si>
    <t>Comisiones a Pagar USD</t>
  </si>
  <si>
    <t>BVPASA a pagar USD</t>
  </si>
  <si>
    <t>Cupones a pagar USD</t>
  </si>
  <si>
    <t>Cantidad UUSDD</t>
  </si>
  <si>
    <t>Blue Desing USD</t>
  </si>
  <si>
    <t>Sudameris Bank UUSDD</t>
  </si>
  <si>
    <t>Cefisa USD</t>
  </si>
  <si>
    <t>Solar SA USD</t>
  </si>
  <si>
    <t>JB Mosaic USD</t>
  </si>
  <si>
    <t>Deudores por Inversión</t>
  </si>
  <si>
    <t>Sistema Informático</t>
  </si>
  <si>
    <t>Seguros Pagados por adelantado</t>
  </si>
  <si>
    <t>Honorarios Pagados Por Adelantado US$</t>
  </si>
  <si>
    <t xml:space="preserve">Otros Gastos </t>
  </si>
  <si>
    <t>O) Cuentas a Pagar a personas y empresas relacionadas (Corto y Largo plazo)</t>
  </si>
  <si>
    <t>Com. P/Servicio de Asesoría</t>
  </si>
  <si>
    <t>Com. Spread</t>
  </si>
  <si>
    <t>Representantes de Obligacionistas</t>
  </si>
  <si>
    <t>Adminsitracion de Cartera</t>
  </si>
  <si>
    <t>Estudio de Factibilidad</t>
  </si>
  <si>
    <t>Aranceles por Inscrip.Titulos/Desgloses</t>
  </si>
  <si>
    <t>Cuota  BVPASA SEN</t>
  </si>
  <si>
    <t>Fondo de Garantía-BVPASA</t>
  </si>
  <si>
    <t>Costo  Rosweb</t>
  </si>
  <si>
    <t xml:space="preserve">Total Otros Gastos de Administración </t>
  </si>
  <si>
    <t>Otros Egresos</t>
  </si>
  <si>
    <r>
      <t xml:space="preserve">a) </t>
    </r>
    <r>
      <rPr>
        <b/>
        <u/>
        <sz val="10"/>
        <rFont val="Arial"/>
        <family val="2"/>
      </rPr>
      <t>Compromisos directos</t>
    </r>
  </si>
  <si>
    <t>: Intermediación en el Mercado de Valores</t>
  </si>
  <si>
    <t>Actividad principal</t>
  </si>
  <si>
    <t>Acciones Vision Banco SAECA</t>
  </si>
  <si>
    <t>VALORES CASA DE BOLSA S.A.</t>
  </si>
  <si>
    <t>CGS</t>
  </si>
  <si>
    <t>Rectora SAE</t>
  </si>
  <si>
    <t>Rieder &amp; Cia SACI</t>
  </si>
  <si>
    <t>Frigorifico Guarani S.R.L.</t>
  </si>
  <si>
    <t>Sudameris Bank SAECA</t>
  </si>
  <si>
    <t>Pasfin S.A.E.C.A.</t>
  </si>
  <si>
    <t>Banco RIO S.A.E.C.A.</t>
  </si>
  <si>
    <t>Credicentro S.A.E.C.A.</t>
  </si>
  <si>
    <t>La composición del rubro al 30-09-2021 comparativo con el 2020 es como sigue:</t>
  </si>
  <si>
    <t>y cualquier restricción al derecho de propiedad.</t>
  </si>
  <si>
    <t>La empresa  registra operaciones de cuenta Intangibles al periodo considerado:</t>
  </si>
  <si>
    <t>El saldo al 30/09/2021 de cuentas y provisiones a pagar se detallan en el siguiente cuadro:</t>
  </si>
  <si>
    <t>Anticipos IRE</t>
  </si>
  <si>
    <t>Retenciones IDU</t>
  </si>
  <si>
    <t>Para dar cumplimiento a lo previsto en los artículos 113 y 114 de la Res.763/04, la garantía fue constituida mediante Póliza de Caución de la empresa  Seguridad S.A, con vigencia desde el 22/05/21 hasta el 22/05/22, por un monto de Gs. 572.331.000.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</si>
</sst>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_(* #,##0.00_);_(* \(#,##0.00\);_(* &quot;-&quot;_);_(@_)"/>
    <numFmt numFmtId="173" formatCode="_ * #,##0_ ;_ * \-#,##0_ ;_ * &quot;-&quot;??_ ;_ @_ "/>
    <numFmt numFmtId="174" formatCode="#,##0,"/>
    <numFmt numFmtId="175" formatCode="* #,##0\ ;* \-#,##0\ ;* &quot;- &quot;;@\ "/>
    <numFmt numFmtId="176" formatCode="&quot;Gs&quot;\ #,##0_);\(&quot;Gs&quot;\ #,##0\)"/>
  </numFmts>
  <fonts count="72"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b/>
      <u/>
      <sz val="11"/>
      <name val="Arial"/>
      <family val="2"/>
    </font>
    <font>
      <b/>
      <u/>
      <sz val="10"/>
      <name val="Arial"/>
      <family val="2"/>
    </font>
    <font>
      <b/>
      <sz val="14"/>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sz val="10"/>
      <color theme="0"/>
      <name val="Arial"/>
      <family val="2"/>
    </font>
    <font>
      <sz val="10"/>
      <color rgb="FFFF0000"/>
      <name val="Arial"/>
      <family val="2"/>
    </font>
    <font>
      <b/>
      <sz val="10"/>
      <color theme="1"/>
      <name val="Arial"/>
      <family val="2"/>
    </font>
    <font>
      <sz val="11"/>
      <color theme="1"/>
      <name val="Arial"/>
      <family val="2"/>
    </font>
    <font>
      <sz val="12"/>
      <color rgb="FF000000"/>
      <name val="Arial"/>
      <family val="2"/>
    </font>
    <font>
      <i/>
      <sz val="14"/>
      <color rgb="FF000000"/>
      <name val="Arial"/>
      <family val="2"/>
    </font>
    <font>
      <sz val="14"/>
      <color rgb="FF000000"/>
      <name val="Arial"/>
      <family val="2"/>
    </font>
    <font>
      <b/>
      <sz val="12"/>
      <color rgb="FF000000"/>
      <name val="Arial"/>
      <family val="2"/>
    </font>
    <font>
      <sz val="11"/>
      <color rgb="FF000000"/>
      <name val="Arial"/>
      <family val="2"/>
    </font>
    <font>
      <b/>
      <sz val="14"/>
      <color rgb="FF000000"/>
      <name val="Arial"/>
      <family val="2"/>
    </font>
    <font>
      <sz val="7.5"/>
      <color rgb="FF000000"/>
      <name val="Arial"/>
      <family val="2"/>
    </font>
    <font>
      <sz val="9"/>
      <color theme="1"/>
      <name val="Arial"/>
      <family val="2"/>
    </font>
    <font>
      <sz val="8"/>
      <color rgb="FF000000"/>
      <name val="Arial"/>
      <family val="2"/>
    </font>
    <font>
      <sz val="10"/>
      <color rgb="FF000000"/>
      <name val="Arial"/>
      <family val="2"/>
    </font>
    <font>
      <sz val="12"/>
      <name val="Arial"/>
      <family val="2"/>
    </font>
    <font>
      <sz val="11"/>
      <color rgb="FF000000"/>
      <name val="Calibri"/>
      <family val="2"/>
    </font>
    <font>
      <sz val="12"/>
      <color theme="1"/>
      <name val="Calibri"/>
      <family val="2"/>
      <scheme val="minor"/>
    </font>
    <font>
      <b/>
      <sz val="15"/>
      <color theme="3"/>
      <name val="Calibri"/>
      <family val="2"/>
      <scheme val="minor"/>
    </font>
    <font>
      <sz val="11"/>
      <color rgb="FF006100"/>
      <name val="Calibri"/>
      <family val="2"/>
      <scheme val="minor"/>
    </font>
    <font>
      <sz val="10"/>
      <color theme="1"/>
      <name val="Calibri"/>
      <family val="2"/>
      <scheme val="minor"/>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8"/>
      <color theme="3"/>
      <name val="Cambria"/>
      <family val="2"/>
      <scheme val="major"/>
    </font>
    <font>
      <sz val="11"/>
      <color rgb="FF9C5700"/>
      <name val="Calibri"/>
      <family val="2"/>
      <scheme val="minor"/>
    </font>
    <font>
      <u/>
      <sz val="11"/>
      <color theme="10"/>
      <name val="Calibri"/>
      <family val="2"/>
    </font>
    <font>
      <sz val="11"/>
      <color theme="1"/>
      <name val="Century Gothic"/>
      <family val="2"/>
    </font>
    <font>
      <sz val="12"/>
      <color theme="1"/>
      <name val="Arial"/>
      <family val="2"/>
    </font>
    <font>
      <b/>
      <sz val="8"/>
      <name val="Arial"/>
      <family val="2"/>
    </font>
    <font>
      <b/>
      <sz val="9"/>
      <name val="Arial"/>
      <family val="2"/>
    </font>
    <font>
      <b/>
      <sz val="16"/>
      <color theme="1"/>
      <name val="Arial"/>
      <family val="2"/>
    </font>
    <font>
      <b/>
      <sz val="18"/>
      <name val="Arial"/>
      <family val="2"/>
    </font>
    <font>
      <sz val="18"/>
      <name val="Arial"/>
      <family val="2"/>
    </font>
    <font>
      <u/>
      <sz val="11"/>
      <name val="Arial"/>
      <family val="2"/>
    </font>
  </fonts>
  <fills count="35">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C6EFCE"/>
      </patternFill>
    </fill>
  </fills>
  <borders count="78">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top/>
      <bottom style="thick">
        <color theme="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s>
  <cellStyleXfs count="98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7" fillId="0" borderId="9"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30" fillId="0" borderId="0"/>
    <xf numFmtId="0" fontId="33"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8" fontId="19"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5" fontId="31" fillId="0" borderId="0" applyFont="0" applyFill="0" applyBorder="0" applyAlignment="0" applyProtection="0"/>
    <xf numFmtId="169" fontId="3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32" fillId="0" borderId="0"/>
    <xf numFmtId="0" fontId="32"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7" borderId="7" applyNumberFormat="0" applyFont="0" applyAlignment="0" applyProtection="0"/>
    <xf numFmtId="0" fontId="28" fillId="7" borderId="7" applyNumberFormat="0" applyFont="0" applyAlignment="0" applyProtection="0"/>
    <xf numFmtId="9" fontId="3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52" fillId="0" borderId="70" applyNumberFormat="0" applyFill="0" applyAlignment="0" applyProtection="0"/>
    <xf numFmtId="0" fontId="53" fillId="34" borderId="0" applyNumberFormat="0" applyBorder="0" applyAlignment="0" applyProtection="0"/>
    <xf numFmtId="0" fontId="1" fillId="7" borderId="7" applyNumberFormat="0" applyFont="0" applyAlignment="0" applyProtection="0"/>
    <xf numFmtId="165" fontId="1" fillId="0" borderId="0" applyFont="0" applyFill="0" applyBorder="0" applyAlignment="0" applyProtection="0"/>
    <xf numFmtId="0" fontId="16" fillId="0" borderId="0" applyNumberFormat="0" applyFill="0" applyBorder="0" applyAlignment="0" applyProtection="0"/>
    <xf numFmtId="0" fontId="16" fillId="0" borderId="0"/>
    <xf numFmtId="0" fontId="16" fillId="0" borderId="0"/>
    <xf numFmtId="0" fontId="1" fillId="0" borderId="0"/>
    <xf numFmtId="167" fontId="28" fillId="0" borderId="0" applyFont="0" applyFill="0" applyBorder="0" applyAlignment="0" applyProtection="0"/>
    <xf numFmtId="0" fontId="16" fillId="0" borderId="0"/>
    <xf numFmtId="165" fontId="16"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6" fillId="0" borderId="0" applyFont="0" applyFill="0" applyBorder="0" applyAlignment="0" applyProtection="0"/>
    <xf numFmtId="0" fontId="16" fillId="0" borderId="0" applyNumberFormat="0" applyFill="0" applyBorder="0" applyAlignment="0" applyProtection="0"/>
    <xf numFmtId="0" fontId="1" fillId="0" borderId="0"/>
    <xf numFmtId="0" fontId="16" fillId="0" borderId="0"/>
    <xf numFmtId="167" fontId="16" fillId="0" borderId="0" applyFont="0" applyFill="0" applyBorder="0" applyAlignment="0" applyProtection="0"/>
    <xf numFmtId="43" fontId="1" fillId="0" borderId="0" applyFont="0" applyFill="0" applyBorder="0" applyAlignment="0" applyProtection="0"/>
    <xf numFmtId="0" fontId="55" fillId="0" borderId="0"/>
    <xf numFmtId="41" fontId="16" fillId="0" borderId="0" applyFont="0" applyFill="0" applyBorder="0" applyAlignment="0" applyProtection="0"/>
    <xf numFmtId="167" fontId="1" fillId="0" borderId="0" applyFont="0" applyFill="0" applyBorder="0" applyAlignment="0" applyProtection="0"/>
    <xf numFmtId="0" fontId="55" fillId="0" borderId="0"/>
    <xf numFmtId="0" fontId="16" fillId="0" borderId="0"/>
    <xf numFmtId="167" fontId="28" fillId="0" borderId="0" applyFont="0" applyFill="0" applyBorder="0" applyAlignment="0" applyProtection="0"/>
    <xf numFmtId="167" fontId="16" fillId="0" borderId="0" applyFont="0" applyFill="0" applyBorder="0" applyAlignment="0" applyProtection="0"/>
    <xf numFmtId="0" fontId="16" fillId="0" borderId="0"/>
    <xf numFmtId="0" fontId="16" fillId="0" borderId="0"/>
    <xf numFmtId="167" fontId="16" fillId="0" borderId="0" applyFont="0" applyFill="0" applyBorder="0" applyAlignment="0" applyProtection="0"/>
    <xf numFmtId="37" fontId="57" fillId="0" borderId="0"/>
    <xf numFmtId="167" fontId="1" fillId="0" borderId="0" applyFont="0" applyFill="0" applyBorder="0" applyAlignment="0" applyProtection="0"/>
    <xf numFmtId="0" fontId="56" fillId="0" borderId="0"/>
    <xf numFmtId="0" fontId="16" fillId="0" borderId="0"/>
    <xf numFmtId="0" fontId="58" fillId="0" borderId="0"/>
    <xf numFmtId="0" fontId="59" fillId="0" borderId="0"/>
    <xf numFmtId="0" fontId="60" fillId="0" borderId="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9" fontId="1" fillId="0" borderId="0" applyFont="0" applyFill="0" applyBorder="0" applyAlignment="0" applyProtection="0"/>
    <xf numFmtId="0" fontId="28" fillId="0" borderId="0"/>
    <xf numFmtId="167" fontId="1" fillId="0" borderId="0" applyFont="0" applyFill="0" applyBorder="0" applyAlignment="0" applyProtection="0"/>
    <xf numFmtId="167" fontId="1" fillId="0" borderId="0" applyFont="0" applyFill="0" applyBorder="0" applyAlignment="0" applyProtection="0"/>
    <xf numFmtId="0" fontId="54" fillId="0" borderId="0"/>
    <xf numFmtId="0" fontId="1" fillId="0" borderId="0"/>
    <xf numFmtId="167" fontId="28" fillId="0" borderId="0" applyFont="0" applyFill="0" applyBorder="0" applyAlignment="0" applyProtection="0"/>
    <xf numFmtId="175" fontId="50" fillId="0" borderId="0" applyBorder="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4"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0" fontId="54" fillId="0" borderId="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0" fontId="1" fillId="0" borderId="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16" fillId="0" borderId="0"/>
    <xf numFmtId="176" fontId="28" fillId="0" borderId="0" applyFont="0" applyFill="0" applyBorder="0" applyAlignment="0" applyProtection="0"/>
    <xf numFmtId="43" fontId="51" fillId="0" borderId="0" applyFont="0" applyFill="0" applyBorder="0" applyAlignment="0" applyProtection="0"/>
    <xf numFmtId="0" fontId="51" fillId="0" borderId="0"/>
    <xf numFmtId="0" fontId="28" fillId="0" borderId="0"/>
    <xf numFmtId="0" fontId="1" fillId="0" borderId="0"/>
    <xf numFmtId="9" fontId="51"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0" fontId="1" fillId="0" borderId="0"/>
    <xf numFmtId="167" fontId="1" fillId="0" borderId="0" applyFont="0" applyFill="0" applyBorder="0" applyAlignment="0" applyProtection="0"/>
    <xf numFmtId="43" fontId="5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8"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1" fillId="0" borderId="0" applyNumberFormat="0" applyFill="0" applyBorder="0" applyAlignment="0" applyProtection="0"/>
    <xf numFmtId="0" fontId="62" fillId="3"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63" fillId="0" borderId="0" applyNumberFormat="0" applyFill="0" applyBorder="0" applyAlignment="0" applyProtection="0">
      <alignment vertical="top"/>
      <protection locked="0"/>
    </xf>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0" fontId="50" fillId="0" borderId="0"/>
    <xf numFmtId="164" fontId="1" fillId="0" borderId="0" applyFont="0" applyFill="0" applyBorder="0" applyAlignment="0" applyProtection="0"/>
    <xf numFmtId="0" fontId="64" fillId="0" borderId="0"/>
    <xf numFmtId="164" fontId="64" fillId="0" borderId="0" applyFont="0" applyFill="0" applyBorder="0" applyAlignment="0" applyProtection="0"/>
    <xf numFmtId="9" fontId="6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4"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7"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885">
    <xf numFmtId="0" fontId="0" fillId="0" borderId="0" xfId="0"/>
    <xf numFmtId="0" fontId="21" fillId="33" borderId="0" xfId="0" applyFont="1" applyFill="1" applyAlignment="1">
      <alignment horizontal="left"/>
    </xf>
    <xf numFmtId="0" fontId="21" fillId="0" borderId="0" xfId="0" applyFont="1" applyAlignment="1">
      <alignment horizontal="left"/>
    </xf>
    <xf numFmtId="0" fontId="22" fillId="0" borderId="0" xfId="0" applyFont="1" applyAlignment="1">
      <alignment horizontal="justify"/>
    </xf>
    <xf numFmtId="0" fontId="24" fillId="0" borderId="0" xfId="0" applyFont="1" applyAlignment="1">
      <alignment horizontal="centerContinuous"/>
    </xf>
    <xf numFmtId="0" fontId="18" fillId="0" borderId="0" xfId="0" applyFont="1" applyAlignment="1">
      <alignment horizontal="justify"/>
    </xf>
    <xf numFmtId="0" fontId="21" fillId="0" borderId="0" xfId="0" applyFont="1" applyAlignment="1">
      <alignment horizontal="justify"/>
    </xf>
    <xf numFmtId="0" fontId="22" fillId="0" borderId="0" xfId="0" applyFont="1" applyFill="1" applyAlignment="1">
      <alignment horizontal="left"/>
    </xf>
    <xf numFmtId="0" fontId="39" fillId="33" borderId="0" xfId="0" applyFont="1" applyFill="1" applyBorder="1" applyAlignment="1">
      <alignment horizontal="center" vertical="center"/>
    </xf>
    <xf numFmtId="0" fontId="40" fillId="33" borderId="0" xfId="0" applyFont="1" applyFill="1" applyBorder="1" applyAlignment="1">
      <alignment vertical="center"/>
    </xf>
    <xf numFmtId="0" fontId="41" fillId="33" borderId="0" xfId="0" applyFont="1" applyFill="1" applyBorder="1" applyAlignment="1">
      <alignment vertical="center"/>
    </xf>
    <xf numFmtId="0" fontId="46" fillId="33" borderId="0" xfId="0" applyFont="1" applyFill="1" applyBorder="1" applyAlignment="1">
      <alignment horizontal="justify" vertical="center"/>
    </xf>
    <xf numFmtId="0" fontId="47" fillId="33" borderId="16" xfId="125" applyFont="1" applyFill="1" applyBorder="1" applyAlignment="1">
      <alignment horizontal="center" vertical="center" wrapText="1"/>
    </xf>
    <xf numFmtId="0" fontId="41" fillId="33" borderId="16" xfId="0" applyFont="1" applyFill="1" applyBorder="1" applyAlignment="1">
      <alignment vertical="center"/>
    </xf>
    <xf numFmtId="0" fontId="16" fillId="0" borderId="0" xfId="0" applyFont="1" applyAlignment="1">
      <alignment horizontal="justify"/>
    </xf>
    <xf numFmtId="0" fontId="16" fillId="33" borderId="51" xfId="0" applyFont="1" applyFill="1" applyBorder="1"/>
    <xf numFmtId="3" fontId="16" fillId="33" borderId="18" xfId="0" applyNumberFormat="1" applyFont="1" applyFill="1" applyBorder="1"/>
    <xf numFmtId="0" fontId="16" fillId="33" borderId="0" xfId="0" applyFont="1" applyFill="1" applyAlignment="1">
      <alignment horizontal="justify"/>
    </xf>
    <xf numFmtId="4" fontId="16" fillId="33" borderId="18" xfId="0" applyNumberFormat="1" applyFont="1" applyFill="1" applyBorder="1"/>
    <xf numFmtId="3" fontId="16" fillId="33" borderId="27" xfId="0" applyNumberFormat="1" applyFont="1" applyFill="1" applyBorder="1"/>
    <xf numFmtId="0" fontId="16" fillId="33" borderId="28" xfId="0" applyFont="1" applyFill="1" applyBorder="1"/>
    <xf numFmtId="3" fontId="16" fillId="33" borderId="13" xfId="0" applyNumberFormat="1" applyFont="1" applyFill="1" applyBorder="1"/>
    <xf numFmtId="3" fontId="16" fillId="33" borderId="21" xfId="0" applyNumberFormat="1" applyFont="1" applyFill="1" applyBorder="1"/>
    <xf numFmtId="3" fontId="16" fillId="33" borderId="22" xfId="0" applyNumberFormat="1" applyFont="1" applyFill="1" applyBorder="1"/>
    <xf numFmtId="0" fontId="16" fillId="33" borderId="12" xfId="0" applyFont="1" applyFill="1" applyBorder="1"/>
    <xf numFmtId="3" fontId="16" fillId="33" borderId="19" xfId="0" applyNumberFormat="1" applyFont="1" applyFill="1" applyBorder="1"/>
    <xf numFmtId="3" fontId="16" fillId="33" borderId="13" xfId="125" applyNumberFormat="1" applyFont="1" applyFill="1" applyBorder="1"/>
    <xf numFmtId="0" fontId="16" fillId="33" borderId="0" xfId="0" applyFont="1" applyFill="1"/>
    <xf numFmtId="3" fontId="16" fillId="33" borderId="14" xfId="0" applyNumberFormat="1" applyFont="1" applyFill="1" applyBorder="1"/>
    <xf numFmtId="3" fontId="16" fillId="33" borderId="10" xfId="0" applyNumberFormat="1" applyFont="1" applyFill="1" applyBorder="1"/>
    <xf numFmtId="0" fontId="18" fillId="0" borderId="0" xfId="0" applyFont="1" applyAlignment="1">
      <alignment horizontal="left"/>
    </xf>
    <xf numFmtId="3" fontId="18" fillId="33" borderId="10" xfId="0" applyNumberFormat="1" applyFont="1" applyFill="1" applyBorder="1"/>
    <xf numFmtId="3" fontId="16" fillId="33" borderId="18" xfId="113" applyNumberFormat="1" applyFont="1" applyFill="1" applyBorder="1"/>
    <xf numFmtId="3" fontId="35" fillId="0" borderId="0" xfId="0" applyNumberFormat="1" applyFont="1"/>
    <xf numFmtId="0" fontId="16" fillId="0" borderId="0" xfId="0" applyFont="1" applyBorder="1" applyAlignment="1">
      <alignment horizontal="left"/>
    </xf>
    <xf numFmtId="3" fontId="16" fillId="0" borderId="0" xfId="0" applyNumberFormat="1" applyFont="1" applyBorder="1"/>
    <xf numFmtId="172" fontId="16" fillId="33" borderId="11" xfId="50" applyNumberFormat="1" applyFont="1" applyFill="1" applyBorder="1"/>
    <xf numFmtId="173" fontId="16" fillId="33" borderId="0" xfId="49" applyNumberFormat="1" applyFont="1" applyFill="1"/>
    <xf numFmtId="0" fontId="16" fillId="33" borderId="10" xfId="0" applyFont="1" applyFill="1" applyBorder="1"/>
    <xf numFmtId="0" fontId="16" fillId="33" borderId="10" xfId="0" applyFont="1" applyFill="1" applyBorder="1" applyAlignment="1">
      <alignment horizontal="center"/>
    </xf>
    <xf numFmtId="0" fontId="16" fillId="0" borderId="0" xfId="0" applyFont="1" applyAlignment="1"/>
    <xf numFmtId="0" fontId="16" fillId="32" borderId="0" xfId="0" applyFont="1" applyFill="1"/>
    <xf numFmtId="0" fontId="16" fillId="0" borderId="0" xfId="0" applyFont="1" applyFill="1" applyAlignment="1">
      <alignment horizontal="justify" vertical="justify" wrapText="1"/>
    </xf>
    <xf numFmtId="0" fontId="16" fillId="0" borderId="0" xfId="0" applyFont="1" applyFill="1" applyAlignment="1">
      <alignment horizontal="left"/>
    </xf>
    <xf numFmtId="0" fontId="16" fillId="32" borderId="0" xfId="0" applyFont="1" applyFill="1" applyAlignment="1">
      <alignment horizontal="justify" vertical="justify" wrapText="1"/>
    </xf>
    <xf numFmtId="173" fontId="24" fillId="0" borderId="0" xfId="151" applyNumberFormat="1" applyFont="1" applyAlignment="1">
      <alignment horizontal="center"/>
    </xf>
    <xf numFmtId="0" fontId="47" fillId="33" borderId="0" xfId="125" applyFont="1" applyFill="1" applyAlignment="1">
      <alignment horizontal="center" vertical="center" wrapText="1"/>
    </xf>
    <xf numFmtId="0" fontId="24" fillId="0" borderId="0" xfId="0" applyFont="1" applyAlignment="1">
      <alignment horizontal="center"/>
    </xf>
    <xf numFmtId="0" fontId="16" fillId="0" borderId="0" xfId="0" applyFont="1" applyFill="1" applyBorder="1" applyAlignment="1">
      <alignment horizontal="left"/>
    </xf>
    <xf numFmtId="0" fontId="16" fillId="0" borderId="0" xfId="0" applyFont="1" applyAlignment="1">
      <alignment horizontal="justify" vertical="justify" wrapText="1"/>
    </xf>
    <xf numFmtId="0" fontId="22" fillId="0" borderId="0" xfId="0" applyFont="1" applyAlignment="1">
      <alignment horizontal="left"/>
    </xf>
    <xf numFmtId="0" fontId="16" fillId="0" borderId="0" xfId="0" applyFont="1" applyAlignment="1">
      <alignment horizontal="left"/>
    </xf>
    <xf numFmtId="0" fontId="16" fillId="33" borderId="33" xfId="0" applyFont="1" applyFill="1" applyBorder="1" applyAlignment="1">
      <alignment horizontal="left"/>
    </xf>
    <xf numFmtId="0" fontId="48" fillId="33" borderId="0" xfId="0" applyFont="1" applyFill="1" applyBorder="1" applyAlignment="1">
      <alignment vertical="center"/>
    </xf>
    <xf numFmtId="0" fontId="18" fillId="33" borderId="0" xfId="0" applyFont="1" applyFill="1" applyAlignment="1">
      <alignment vertical="center"/>
    </xf>
    <xf numFmtId="0" fontId="16" fillId="33" borderId="0" xfId="0" applyFont="1" applyFill="1" applyAlignment="1">
      <alignment vertical="center"/>
    </xf>
    <xf numFmtId="0" fontId="16" fillId="33" borderId="0" xfId="0" applyFont="1" applyFill="1" applyBorder="1" applyAlignment="1">
      <alignment vertical="center"/>
    </xf>
    <xf numFmtId="0" fontId="18" fillId="33" borderId="0" xfId="0" applyFont="1" applyFill="1" applyAlignment="1">
      <alignment horizontal="center" vertical="center"/>
    </xf>
    <xf numFmtId="0" fontId="18" fillId="33" borderId="59" xfId="0" applyFont="1" applyFill="1" applyBorder="1" applyAlignment="1">
      <alignment horizontal="center" vertical="center"/>
    </xf>
    <xf numFmtId="0" fontId="18" fillId="33" borderId="54" xfId="0" applyFont="1" applyFill="1" applyBorder="1" applyAlignment="1">
      <alignment horizontal="center" vertical="center"/>
    </xf>
    <xf numFmtId="0" fontId="16" fillId="33" borderId="0" xfId="0" applyFont="1" applyFill="1" applyAlignment="1">
      <alignment horizontal="center" vertical="center"/>
    </xf>
    <xf numFmtId="0" fontId="38" fillId="33" borderId="0" xfId="0" applyFont="1" applyFill="1" applyBorder="1"/>
    <xf numFmtId="0" fontId="38" fillId="33" borderId="14" xfId="0" applyFont="1" applyFill="1" applyBorder="1"/>
    <xf numFmtId="0" fontId="38" fillId="33" borderId="24" xfId="0" applyFont="1" applyFill="1" applyBorder="1"/>
    <xf numFmtId="0" fontId="68" fillId="33" borderId="24" xfId="0" applyFont="1" applyFill="1" applyBorder="1" applyAlignment="1">
      <alignment horizontal="left" vertical="center"/>
    </xf>
    <xf numFmtId="0" fontId="38" fillId="33" borderId="23" xfId="0" applyFont="1" applyFill="1" applyBorder="1"/>
    <xf numFmtId="0" fontId="38" fillId="33" borderId="0" xfId="0" applyFont="1" applyFill="1"/>
    <xf numFmtId="0" fontId="38" fillId="33" borderId="13" xfId="0" applyFont="1" applyFill="1" applyBorder="1"/>
    <xf numFmtId="0" fontId="38" fillId="33" borderId="16" xfId="0" applyFont="1" applyFill="1" applyBorder="1"/>
    <xf numFmtId="0" fontId="38" fillId="33" borderId="19" xfId="0" applyFont="1" applyFill="1" applyBorder="1"/>
    <xf numFmtId="0" fontId="38" fillId="33" borderId="17" xfId="0" applyFont="1" applyFill="1" applyBorder="1"/>
    <xf numFmtId="0" fontId="38" fillId="33" borderId="62" xfId="0" applyFont="1" applyFill="1" applyBorder="1"/>
    <xf numFmtId="0" fontId="23" fillId="33" borderId="0" xfId="0" applyFont="1" applyFill="1"/>
    <xf numFmtId="0" fontId="18" fillId="33" borderId="9" xfId="0" applyFont="1" applyFill="1" applyBorder="1" applyAlignment="1">
      <alignment horizontal="center" vertical="center"/>
    </xf>
    <xf numFmtId="0" fontId="38" fillId="0" borderId="0" xfId="0" applyFont="1"/>
    <xf numFmtId="0" fontId="49" fillId="33" borderId="0" xfId="0" applyFont="1" applyFill="1"/>
    <xf numFmtId="0" fontId="16" fillId="33" borderId="18" xfId="0" applyFont="1" applyFill="1" applyBorder="1"/>
    <xf numFmtId="0" fontId="26" fillId="33" borderId="0" xfId="0" applyFont="1" applyFill="1" applyBorder="1" applyAlignment="1">
      <alignment horizontal="center"/>
    </xf>
    <xf numFmtId="0" fontId="16" fillId="33" borderId="0" xfId="0" applyFont="1" applyFill="1" applyBorder="1"/>
    <xf numFmtId="0" fontId="26" fillId="33" borderId="0" xfId="0" applyFont="1" applyFill="1" applyBorder="1"/>
    <xf numFmtId="3" fontId="16" fillId="33" borderId="39" xfId="0" applyNumberFormat="1" applyFont="1" applyFill="1" applyBorder="1"/>
    <xf numFmtId="0" fontId="26" fillId="33" borderId="0" xfId="0" applyFont="1" applyFill="1" applyBorder="1" applyAlignment="1">
      <alignment horizontal="left"/>
    </xf>
    <xf numFmtId="3" fontId="16" fillId="33" borderId="11" xfId="0" applyNumberFormat="1" applyFont="1" applyFill="1" applyBorder="1"/>
    <xf numFmtId="3" fontId="16" fillId="33" borderId="12" xfId="0" applyNumberFormat="1" applyFont="1" applyFill="1" applyBorder="1"/>
    <xf numFmtId="3" fontId="18" fillId="33" borderId="11" xfId="0" applyNumberFormat="1" applyFont="1" applyFill="1" applyBorder="1"/>
    <xf numFmtId="0" fontId="18" fillId="33" borderId="33" xfId="0" applyFont="1" applyFill="1" applyBorder="1" applyAlignment="1">
      <alignment horizontal="center"/>
    </xf>
    <xf numFmtId="0" fontId="18" fillId="33" borderId="25" xfId="0" applyFont="1" applyFill="1" applyBorder="1"/>
    <xf numFmtId="3" fontId="16" fillId="33" borderId="0" xfId="0" applyNumberFormat="1" applyFont="1" applyFill="1"/>
    <xf numFmtId="0" fontId="26" fillId="33" borderId="13" xfId="0" applyFont="1" applyFill="1" applyBorder="1" applyAlignment="1">
      <alignment horizontal="center"/>
    </xf>
    <xf numFmtId="0" fontId="18" fillId="33" borderId="25" xfId="0" applyFont="1" applyFill="1" applyBorder="1" applyAlignment="1">
      <alignment horizontal="left"/>
    </xf>
    <xf numFmtId="3" fontId="18" fillId="33" borderId="18" xfId="0" applyNumberFormat="1" applyFont="1" applyFill="1" applyBorder="1"/>
    <xf numFmtId="164" fontId="16" fillId="33" borderId="0" xfId="50" applyFont="1" applyFill="1" applyBorder="1"/>
    <xf numFmtId="164" fontId="16" fillId="33" borderId="0" xfId="50" applyFont="1" applyFill="1" applyBorder="1" applyAlignment="1">
      <alignment horizontal="center"/>
    </xf>
    <xf numFmtId="0" fontId="18" fillId="33" borderId="0" xfId="0" applyFont="1" applyFill="1" applyAlignment="1"/>
    <xf numFmtId="3" fontId="16" fillId="33" borderId="0" xfId="0" applyNumberFormat="1" applyFont="1" applyFill="1" applyAlignment="1">
      <alignment horizontal="center"/>
    </xf>
    <xf numFmtId="0" fontId="16" fillId="33" borderId="0" xfId="0" applyFont="1" applyFill="1" applyAlignment="1"/>
    <xf numFmtId="0" fontId="16" fillId="33" borderId="0" xfId="0" applyFont="1" applyFill="1" applyAlignment="1">
      <alignment horizontal="center"/>
    </xf>
    <xf numFmtId="0" fontId="18" fillId="33" borderId="10" xfId="0" applyFont="1" applyFill="1" applyBorder="1"/>
    <xf numFmtId="0" fontId="18" fillId="33" borderId="36" xfId="0" applyFont="1" applyFill="1" applyBorder="1"/>
    <xf numFmtId="3" fontId="16" fillId="33" borderId="0" xfId="0" applyNumberFormat="1" applyFont="1" applyFill="1" applyBorder="1"/>
    <xf numFmtId="0" fontId="16" fillId="33" borderId="0" xfId="0" applyFont="1" applyFill="1" applyBorder="1" applyAlignment="1">
      <alignment horizontal="center"/>
    </xf>
    <xf numFmtId="0" fontId="16" fillId="33" borderId="0" xfId="0" applyFont="1" applyFill="1" applyBorder="1" applyAlignment="1">
      <alignment horizontal="centerContinuous"/>
    </xf>
    <xf numFmtId="0" fontId="18" fillId="33" borderId="0" xfId="0" applyFont="1" applyFill="1" applyBorder="1" applyAlignment="1">
      <alignment horizontal="centerContinuous"/>
    </xf>
    <xf numFmtId="164" fontId="16" fillId="33" borderId="0" xfId="50" applyFont="1" applyFill="1"/>
    <xf numFmtId="3" fontId="18" fillId="33" borderId="10" xfId="113" applyNumberFormat="1" applyFont="1" applyFill="1" applyBorder="1"/>
    <xf numFmtId="3" fontId="22" fillId="33" borderId="21" xfId="0" applyNumberFormat="1" applyFont="1" applyFill="1" applyBorder="1"/>
    <xf numFmtId="0" fontId="22" fillId="33" borderId="53" xfId="0" applyFont="1" applyFill="1" applyBorder="1" applyAlignment="1">
      <alignment horizontal="center"/>
    </xf>
    <xf numFmtId="173" fontId="22" fillId="33" borderId="21" xfId="49" applyNumberFormat="1" applyFont="1" applyFill="1" applyBorder="1"/>
    <xf numFmtId="173" fontId="16" fillId="33" borderId="0" xfId="0" applyNumberFormat="1" applyFont="1" applyFill="1"/>
    <xf numFmtId="0" fontId="26" fillId="33" borderId="18" xfId="0" applyFont="1" applyFill="1" applyBorder="1" applyAlignment="1">
      <alignment horizontal="center"/>
    </xf>
    <xf numFmtId="0" fontId="16" fillId="33" borderId="16" xfId="0" applyFont="1" applyFill="1" applyBorder="1"/>
    <xf numFmtId="0" fontId="18" fillId="33" borderId="18" xfId="0" applyFont="1" applyFill="1" applyBorder="1"/>
    <xf numFmtId="0" fontId="26" fillId="33" borderId="18" xfId="0" applyFont="1" applyFill="1" applyBorder="1"/>
    <xf numFmtId="3" fontId="16" fillId="33" borderId="16" xfId="0" applyNumberFormat="1" applyFont="1" applyFill="1" applyBorder="1"/>
    <xf numFmtId="0" fontId="26" fillId="33" borderId="18" xfId="0" applyFont="1" applyFill="1" applyBorder="1" applyAlignment="1">
      <alignment horizontal="left"/>
    </xf>
    <xf numFmtId="0" fontId="18" fillId="33" borderId="10" xfId="0" applyFont="1" applyFill="1" applyBorder="1" applyAlignment="1">
      <alignment horizontal="center"/>
    </xf>
    <xf numFmtId="0" fontId="18" fillId="33" borderId="18" xfId="0" applyFont="1" applyFill="1" applyBorder="1" applyAlignment="1">
      <alignment horizontal="center"/>
    </xf>
    <xf numFmtId="0" fontId="16" fillId="33" borderId="18" xfId="0" applyFont="1" applyFill="1" applyBorder="1" applyAlignment="1">
      <alignment horizontal="left"/>
    </xf>
    <xf numFmtId="0" fontId="18" fillId="33" borderId="10" xfId="0" applyFont="1" applyFill="1" applyBorder="1" applyAlignment="1">
      <alignment horizontal="left"/>
    </xf>
    <xf numFmtId="3" fontId="22" fillId="33" borderId="10" xfId="0" applyNumberFormat="1" applyFont="1" applyFill="1" applyBorder="1"/>
    <xf numFmtId="0" fontId="16" fillId="33" borderId="33" xfId="0" applyFont="1" applyFill="1" applyBorder="1"/>
    <xf numFmtId="0" fontId="16" fillId="33" borderId="36" xfId="0" applyFont="1" applyFill="1" applyBorder="1"/>
    <xf numFmtId="3" fontId="18" fillId="33" borderId="37" xfId="0" applyNumberFormat="1" applyFont="1" applyFill="1" applyBorder="1"/>
    <xf numFmtId="3" fontId="18" fillId="33" borderId="38" xfId="0" applyNumberFormat="1" applyFont="1" applyFill="1" applyBorder="1"/>
    <xf numFmtId="3" fontId="38" fillId="0" borderId="0" xfId="0" applyNumberFormat="1" applyFont="1"/>
    <xf numFmtId="0" fontId="27" fillId="33" borderId="0" xfId="39" applyFont="1" applyFill="1" applyAlignment="1">
      <alignment horizontal="center"/>
    </xf>
    <xf numFmtId="0" fontId="16" fillId="33" borderId="0" xfId="39" applyFont="1" applyFill="1" applyAlignment="1">
      <alignment horizontal="center"/>
    </xf>
    <xf numFmtId="3" fontId="18" fillId="33" borderId="60" xfId="39" applyNumberFormat="1" applyFont="1" applyFill="1" applyBorder="1" applyAlignment="1">
      <alignment horizontal="left"/>
    </xf>
    <xf numFmtId="3" fontId="16" fillId="33" borderId="60" xfId="39" applyNumberFormat="1" applyFont="1" applyFill="1" applyBorder="1"/>
    <xf numFmtId="0" fontId="16" fillId="33" borderId="60" xfId="39" applyFont="1" applyFill="1" applyBorder="1"/>
    <xf numFmtId="3" fontId="18" fillId="33" borderId="9" xfId="39" applyNumberFormat="1" applyFont="1" applyFill="1" applyBorder="1"/>
    <xf numFmtId="0" fontId="16" fillId="33" borderId="0" xfId="39" applyFont="1" applyFill="1"/>
    <xf numFmtId="3" fontId="16" fillId="33" borderId="0" xfId="39" applyNumberFormat="1" applyFont="1" applyFill="1"/>
    <xf numFmtId="3" fontId="16" fillId="33" borderId="0" xfId="39" applyNumberFormat="1" applyFont="1" applyFill="1" applyBorder="1" applyAlignment="1">
      <alignment horizontal="left"/>
    </xf>
    <xf numFmtId="3" fontId="18" fillId="33" borderId="0" xfId="39" applyNumberFormat="1" applyFont="1" applyFill="1" applyBorder="1" applyAlignment="1">
      <alignment horizontal="center"/>
    </xf>
    <xf numFmtId="0" fontId="16" fillId="33" borderId="0" xfId="39" applyFont="1" applyFill="1" applyBorder="1" applyAlignment="1">
      <alignment horizontal="left"/>
    </xf>
    <xf numFmtId="0" fontId="22" fillId="33" borderId="20" xfId="39" applyFont="1" applyFill="1" applyBorder="1"/>
    <xf numFmtId="3" fontId="23" fillId="33" borderId="0" xfId="54" applyNumberFormat="1" applyFont="1" applyFill="1" applyBorder="1"/>
    <xf numFmtId="3" fontId="23" fillId="33" borderId="0" xfId="0" applyNumberFormat="1" applyFont="1" applyFill="1"/>
    <xf numFmtId="3" fontId="18" fillId="33" borderId="12" xfId="0" applyNumberFormat="1" applyFont="1" applyFill="1" applyBorder="1"/>
    <xf numFmtId="0" fontId="38" fillId="32" borderId="0" xfId="0" applyFont="1" applyFill="1" applyBorder="1"/>
    <xf numFmtId="0" fontId="69" fillId="32" borderId="0" xfId="0" applyFont="1" applyFill="1" applyBorder="1" applyAlignment="1">
      <alignment horizontal="center"/>
    </xf>
    <xf numFmtId="0" fontId="38" fillId="0" borderId="0" xfId="0" applyFont="1" applyBorder="1"/>
    <xf numFmtId="0" fontId="23" fillId="33" borderId="10" xfId="0" applyFont="1" applyFill="1" applyBorder="1"/>
    <xf numFmtId="3" fontId="23" fillId="33" borderId="10" xfId="0" applyNumberFormat="1" applyFont="1" applyFill="1" applyBorder="1"/>
    <xf numFmtId="0" fontId="23" fillId="33" borderId="12" xfId="0" applyFont="1" applyFill="1" applyBorder="1"/>
    <xf numFmtId="3" fontId="23" fillId="33" borderId="12" xfId="0" applyNumberFormat="1" applyFont="1" applyFill="1" applyBorder="1"/>
    <xf numFmtId="0" fontId="23" fillId="33" borderId="11" xfId="0" applyFont="1" applyFill="1" applyBorder="1"/>
    <xf numFmtId="0" fontId="38" fillId="0" borderId="0" xfId="0" applyFont="1" applyAlignment="1"/>
    <xf numFmtId="0" fontId="38" fillId="0" borderId="0" xfId="0" applyFont="1" applyAlignment="1">
      <alignment horizontal="justify" vertical="justify" wrapText="1"/>
    </xf>
    <xf numFmtId="0" fontId="38" fillId="0" borderId="0" xfId="0" applyFont="1" applyFill="1" applyBorder="1" applyAlignment="1">
      <alignment horizontal="centerContinuous"/>
    </xf>
    <xf numFmtId="4" fontId="38" fillId="0" borderId="0" xfId="0" applyNumberFormat="1" applyFont="1"/>
    <xf numFmtId="0" fontId="38" fillId="0" borderId="20" xfId="0" applyFont="1" applyBorder="1"/>
    <xf numFmtId="0" fontId="18" fillId="33" borderId="52" xfId="0" applyFont="1" applyFill="1" applyBorder="1"/>
    <xf numFmtId="0" fontId="16" fillId="33" borderId="48" xfId="0" applyFont="1" applyFill="1" applyBorder="1"/>
    <xf numFmtId="4" fontId="16" fillId="33" borderId="18" xfId="0" applyNumberFormat="1" applyFont="1" applyFill="1" applyBorder="1" applyAlignment="1">
      <alignment horizontal="center"/>
    </xf>
    <xf numFmtId="4" fontId="16" fillId="33" borderId="0" xfId="0" applyNumberFormat="1" applyFont="1" applyFill="1" applyBorder="1"/>
    <xf numFmtId="0" fontId="16" fillId="33" borderId="45" xfId="0" applyFont="1" applyFill="1" applyBorder="1"/>
    <xf numFmtId="0" fontId="18" fillId="33" borderId="0" xfId="0" applyFont="1" applyFill="1" applyBorder="1" applyAlignment="1">
      <alignment horizontal="left"/>
    </xf>
    <xf numFmtId="4" fontId="16" fillId="33" borderId="10" xfId="126" applyNumberFormat="1" applyFont="1" applyFill="1" applyBorder="1"/>
    <xf numFmtId="3" fontId="16" fillId="33" borderId="10" xfId="126" applyNumberFormat="1" applyFont="1" applyFill="1" applyBorder="1"/>
    <xf numFmtId="0" fontId="18" fillId="33" borderId="0" xfId="0" applyFont="1" applyFill="1" applyBorder="1" applyAlignment="1">
      <alignment horizontal="left" wrapText="1"/>
    </xf>
    <xf numFmtId="0" fontId="17" fillId="33" borderId="0" xfId="0" applyFont="1" applyFill="1"/>
    <xf numFmtId="0" fontId="18" fillId="33" borderId="0" xfId="0" applyFont="1" applyFill="1" applyBorder="1"/>
    <xf numFmtId="3" fontId="16" fillId="33" borderId="0" xfId="126" applyNumberFormat="1" applyFont="1" applyFill="1" applyBorder="1"/>
    <xf numFmtId="0" fontId="22" fillId="33" borderId="53" xfId="0" applyFont="1" applyFill="1" applyBorder="1" applyAlignment="1">
      <alignment horizontal="center"/>
    </xf>
    <xf numFmtId="0" fontId="18" fillId="33" borderId="13" xfId="0" applyFont="1" applyFill="1" applyBorder="1" applyAlignment="1">
      <alignment horizontal="center" wrapText="1"/>
    </xf>
    <xf numFmtId="4" fontId="18" fillId="33" borderId="0" xfId="0" applyNumberFormat="1" applyFont="1" applyFill="1" applyBorder="1" applyAlignment="1">
      <alignment horizontal="center" wrapText="1"/>
    </xf>
    <xf numFmtId="14" fontId="18" fillId="33" borderId="19" xfId="0" applyNumberFormat="1" applyFont="1" applyFill="1" applyBorder="1" applyAlignment="1">
      <alignment horizontal="center" wrapText="1"/>
    </xf>
    <xf numFmtId="4" fontId="18" fillId="33" borderId="17" xfId="0" applyNumberFormat="1" applyFont="1" applyFill="1" applyBorder="1" applyAlignment="1">
      <alignment horizontal="center" wrapText="1"/>
    </xf>
    <xf numFmtId="0" fontId="26" fillId="33" borderId="34" xfId="0" applyFont="1" applyFill="1" applyBorder="1" applyAlignment="1">
      <alignment horizontal="left" wrapText="1"/>
    </xf>
    <xf numFmtId="3" fontId="16" fillId="33" borderId="13" xfId="0" applyNumberFormat="1" applyFont="1" applyFill="1" applyBorder="1" applyAlignment="1">
      <alignment horizontal="right"/>
    </xf>
    <xf numFmtId="0" fontId="26" fillId="33" borderId="43" xfId="0" applyFont="1" applyFill="1" applyBorder="1"/>
    <xf numFmtId="0" fontId="16" fillId="33" borderId="11" xfId="0" applyFont="1" applyFill="1" applyBorder="1" applyAlignment="1">
      <alignment horizontal="center"/>
    </xf>
    <xf numFmtId="0" fontId="16" fillId="33" borderId="18" xfId="0" applyFont="1" applyFill="1" applyBorder="1" applyAlignment="1">
      <alignment horizontal="center"/>
    </xf>
    <xf numFmtId="4" fontId="23" fillId="33" borderId="0" xfId="0" applyNumberFormat="1" applyFont="1" applyFill="1"/>
    <xf numFmtId="0" fontId="18" fillId="33" borderId="64" xfId="0" applyFont="1" applyFill="1" applyBorder="1" applyAlignment="1">
      <alignment horizontal="center"/>
    </xf>
    <xf numFmtId="3" fontId="23" fillId="33" borderId="42" xfId="0" applyNumberFormat="1" applyFont="1" applyFill="1" applyBorder="1"/>
    <xf numFmtId="0" fontId="23" fillId="33" borderId="18" xfId="0" applyFont="1" applyFill="1" applyBorder="1" applyAlignment="1">
      <alignment horizontal="center"/>
    </xf>
    <xf numFmtId="4" fontId="23" fillId="33" borderId="18" xfId="0" applyNumberFormat="1" applyFont="1" applyFill="1" applyBorder="1"/>
    <xf numFmtId="4" fontId="23" fillId="33" borderId="0" xfId="0" applyNumberFormat="1" applyFont="1" applyFill="1" applyBorder="1"/>
    <xf numFmtId="3" fontId="23" fillId="33" borderId="18" xfId="0" applyNumberFormat="1" applyFont="1" applyFill="1" applyBorder="1"/>
    <xf numFmtId="4" fontId="23" fillId="33" borderId="18" xfId="0" applyNumberFormat="1" applyFont="1" applyFill="1" applyBorder="1" applyAlignment="1">
      <alignment horizontal="center"/>
    </xf>
    <xf numFmtId="0" fontId="23" fillId="33" borderId="28" xfId="0" applyFont="1" applyFill="1" applyBorder="1"/>
    <xf numFmtId="0" fontId="23" fillId="33" borderId="45" xfId="0" applyFont="1" applyFill="1" applyBorder="1"/>
    <xf numFmtId="4" fontId="23" fillId="33" borderId="13" xfId="0" applyNumberFormat="1" applyFont="1" applyFill="1" applyBorder="1"/>
    <xf numFmtId="3" fontId="23" fillId="33" borderId="0" xfId="0" applyNumberFormat="1" applyFont="1" applyFill="1" applyBorder="1"/>
    <xf numFmtId="0" fontId="23" fillId="33" borderId="0" xfId="0" applyFont="1" applyFill="1" applyBorder="1"/>
    <xf numFmtId="0" fontId="23" fillId="33" borderId="0" xfId="0" applyFont="1" applyFill="1" applyBorder="1" applyAlignment="1">
      <alignment horizontal="center"/>
    </xf>
    <xf numFmtId="4" fontId="23" fillId="33" borderId="10" xfId="0" applyNumberFormat="1" applyFont="1" applyFill="1" applyBorder="1" applyAlignment="1">
      <alignment horizontal="center"/>
    </xf>
    <xf numFmtId="0" fontId="23" fillId="33" borderId="0" xfId="0" applyFont="1" applyFill="1" applyBorder="1" applyAlignment="1">
      <alignment horizontal="center" wrapText="1"/>
    </xf>
    <xf numFmtId="0" fontId="18" fillId="33" borderId="15" xfId="0" applyFont="1" applyFill="1" applyBorder="1" applyAlignment="1">
      <alignment horizontal="centerContinuous"/>
    </xf>
    <xf numFmtId="4" fontId="23" fillId="33" borderId="11" xfId="0" applyNumberFormat="1" applyFont="1" applyFill="1" applyBorder="1"/>
    <xf numFmtId="3" fontId="23" fillId="33" borderId="11" xfId="0" applyNumberFormat="1" applyFont="1" applyFill="1" applyBorder="1"/>
    <xf numFmtId="4" fontId="16" fillId="33" borderId="0" xfId="0" applyNumberFormat="1" applyFont="1" applyFill="1"/>
    <xf numFmtId="0" fontId="18" fillId="33" borderId="10" xfId="0" applyFont="1" applyFill="1" applyBorder="1" applyAlignment="1">
      <alignment horizontal="center" vertical="center" wrapText="1"/>
    </xf>
    <xf numFmtId="3" fontId="18" fillId="33" borderId="10" xfId="0" applyNumberFormat="1" applyFont="1" applyFill="1" applyBorder="1" applyAlignment="1">
      <alignment horizontal="center" vertical="center" wrapText="1"/>
    </xf>
    <xf numFmtId="0" fontId="18" fillId="33" borderId="12" xfId="0" applyFont="1" applyFill="1" applyBorder="1" applyAlignment="1">
      <alignment horizontal="center" vertical="center" wrapText="1"/>
    </xf>
    <xf numFmtId="4" fontId="18" fillId="33" borderId="12" xfId="0" applyNumberFormat="1" applyFont="1" applyFill="1" applyBorder="1" applyAlignment="1">
      <alignment horizontal="center" vertical="center" wrapText="1"/>
    </xf>
    <xf numFmtId="0" fontId="23" fillId="33" borderId="13" xfId="0" applyFont="1" applyFill="1" applyBorder="1"/>
    <xf numFmtId="3" fontId="23" fillId="33" borderId="13" xfId="0" applyNumberFormat="1" applyFont="1" applyFill="1" applyBorder="1"/>
    <xf numFmtId="0" fontId="23" fillId="33" borderId="13" xfId="0" applyFont="1" applyFill="1" applyBorder="1" applyAlignment="1">
      <alignment horizontal="center"/>
    </xf>
    <xf numFmtId="0" fontId="18" fillId="33" borderId="20" xfId="0" applyFont="1" applyFill="1" applyBorder="1"/>
    <xf numFmtId="0" fontId="18" fillId="33" borderId="21" xfId="0" applyFont="1" applyFill="1" applyBorder="1"/>
    <xf numFmtId="3" fontId="18" fillId="33" borderId="21" xfId="0" applyNumberFormat="1" applyFont="1" applyFill="1" applyBorder="1"/>
    <xf numFmtId="0" fontId="23" fillId="33" borderId="20" xfId="0" applyFont="1" applyFill="1" applyBorder="1"/>
    <xf numFmtId="0" fontId="23" fillId="33" borderId="21" xfId="0" applyFont="1" applyFill="1" applyBorder="1"/>
    <xf numFmtId="3" fontId="23" fillId="33" borderId="21" xfId="0" applyNumberFormat="1" applyFont="1" applyFill="1" applyBorder="1"/>
    <xf numFmtId="0" fontId="23" fillId="33" borderId="34" xfId="0" applyFont="1" applyFill="1" applyBorder="1"/>
    <xf numFmtId="0" fontId="23" fillId="33" borderId="11" xfId="0" applyFont="1" applyFill="1" applyBorder="1" applyAlignment="1">
      <alignment horizontal="center"/>
    </xf>
    <xf numFmtId="0" fontId="23" fillId="33" borderId="21" xfId="0" applyFont="1" applyFill="1" applyBorder="1" applyAlignment="1">
      <alignment horizontal="center"/>
    </xf>
    <xf numFmtId="0" fontId="23" fillId="33" borderId="10" xfId="0" applyFont="1" applyFill="1" applyBorder="1" applyAlignment="1">
      <alignment horizontal="left" wrapText="1"/>
    </xf>
    <xf numFmtId="0" fontId="18" fillId="33" borderId="12" xfId="0" applyFont="1" applyFill="1" applyBorder="1" applyAlignment="1">
      <alignment horizontal="left" wrapText="1"/>
    </xf>
    <xf numFmtId="0" fontId="18" fillId="33" borderId="17" xfId="0" applyFont="1" applyFill="1" applyBorder="1"/>
    <xf numFmtId="0" fontId="16" fillId="33" borderId="14" xfId="0" applyFont="1" applyFill="1" applyBorder="1"/>
    <xf numFmtId="0" fontId="16" fillId="33" borderId="24" xfId="0" applyFont="1" applyFill="1" applyBorder="1"/>
    <xf numFmtId="0" fontId="18" fillId="33" borderId="14" xfId="0" applyFont="1" applyFill="1" applyBorder="1" applyAlignment="1">
      <alignment horizontal="centerContinuous"/>
    </xf>
    <xf numFmtId="0" fontId="18" fillId="33" borderId="23" xfId="0" applyFont="1" applyFill="1" applyBorder="1" applyAlignment="1">
      <alignment horizontal="centerContinuous"/>
    </xf>
    <xf numFmtId="0" fontId="18" fillId="33" borderId="25" xfId="0" applyFont="1" applyFill="1" applyBorder="1" applyAlignment="1">
      <alignment horizontal="centerContinuous"/>
    </xf>
    <xf numFmtId="0" fontId="18" fillId="33" borderId="11" xfId="0" applyFont="1" applyFill="1" applyBorder="1"/>
    <xf numFmtId="0" fontId="16" fillId="33" borderId="13" xfId="0" applyFont="1" applyFill="1" applyBorder="1"/>
    <xf numFmtId="3" fontId="16" fillId="33" borderId="18" xfId="126" applyNumberFormat="1" applyFont="1" applyFill="1" applyBorder="1"/>
    <xf numFmtId="0" fontId="16" fillId="33" borderId="19" xfId="0" applyFont="1" applyFill="1" applyBorder="1"/>
    <xf numFmtId="0" fontId="22" fillId="33" borderId="0" xfId="0" applyFont="1" applyFill="1" applyBorder="1" applyAlignment="1">
      <alignment horizontal="left" wrapText="1"/>
    </xf>
    <xf numFmtId="0" fontId="16" fillId="33" borderId="11" xfId="0" applyFont="1" applyFill="1" applyBorder="1"/>
    <xf numFmtId="3" fontId="16" fillId="33" borderId="11" xfId="0" applyNumberFormat="1" applyFont="1" applyFill="1" applyBorder="1" applyAlignment="1">
      <alignment horizontal="right"/>
    </xf>
    <xf numFmtId="3" fontId="16" fillId="33" borderId="18" xfId="0" applyNumberFormat="1" applyFont="1" applyFill="1" applyBorder="1" applyAlignment="1">
      <alignment horizontal="right"/>
    </xf>
    <xf numFmtId="3" fontId="16" fillId="33" borderId="19" xfId="0" applyNumberFormat="1" applyFont="1" applyFill="1" applyBorder="1" applyAlignment="1">
      <alignment horizontal="right"/>
    </xf>
    <xf numFmtId="3" fontId="16" fillId="33" borderId="12" xfId="0" applyNumberFormat="1" applyFont="1" applyFill="1" applyBorder="1" applyAlignment="1">
      <alignment horizontal="right"/>
    </xf>
    <xf numFmtId="3" fontId="16" fillId="33" borderId="60" xfId="0" applyNumberFormat="1" applyFont="1" applyFill="1" applyBorder="1"/>
    <xf numFmtId="0" fontId="21" fillId="33" borderId="0" xfId="0" applyFont="1" applyFill="1" applyBorder="1" applyAlignment="1">
      <alignment horizontal="left" wrapText="1"/>
    </xf>
    <xf numFmtId="3" fontId="21" fillId="33" borderId="0" xfId="0" applyNumberFormat="1" applyFont="1" applyFill="1"/>
    <xf numFmtId="3" fontId="18" fillId="33" borderId="0" xfId="0" applyNumberFormat="1" applyFont="1" applyFill="1"/>
    <xf numFmtId="3" fontId="17" fillId="33" borderId="0" xfId="0" applyNumberFormat="1" applyFont="1" applyFill="1"/>
    <xf numFmtId="3" fontId="18" fillId="33" borderId="22" xfId="0" applyNumberFormat="1" applyFont="1" applyFill="1" applyBorder="1"/>
    <xf numFmtId="0" fontId="18" fillId="33" borderId="10" xfId="0" applyFont="1" applyFill="1" applyBorder="1" applyAlignment="1">
      <alignment horizontal="centerContinuous" vertical="center" wrapText="1"/>
    </xf>
    <xf numFmtId="3" fontId="18" fillId="33" borderId="10" xfId="0" applyNumberFormat="1" applyFont="1" applyFill="1" applyBorder="1" applyAlignment="1">
      <alignment horizontal="centerContinuous" vertical="center" wrapText="1"/>
    </xf>
    <xf numFmtId="174" fontId="16" fillId="33" borderId="13" xfId="150" applyNumberFormat="1" applyFont="1" applyFill="1" applyBorder="1" applyAlignment="1">
      <alignment horizontal="right"/>
    </xf>
    <xf numFmtId="3" fontId="16" fillId="33" borderId="13" xfId="150" applyNumberFormat="1" applyFont="1" applyFill="1" applyBorder="1" applyAlignment="1">
      <alignment horizontal="right"/>
    </xf>
    <xf numFmtId="174" fontId="16" fillId="33" borderId="14" xfId="150" applyNumberFormat="1" applyFont="1" applyFill="1" applyBorder="1"/>
    <xf numFmtId="0" fontId="18" fillId="33" borderId="55" xfId="0" applyFont="1" applyFill="1" applyBorder="1"/>
    <xf numFmtId="0" fontId="23" fillId="33" borderId="0" xfId="0" applyFont="1" applyFill="1" applyAlignment="1">
      <alignment horizontal="center"/>
    </xf>
    <xf numFmtId="3" fontId="23" fillId="33" borderId="0" xfId="0" applyNumberFormat="1" applyFont="1" applyFill="1" applyAlignment="1">
      <alignment horizontal="center"/>
    </xf>
    <xf numFmtId="0" fontId="18" fillId="33" borderId="44" xfId="0" applyFont="1" applyFill="1" applyBorder="1" applyAlignment="1">
      <alignment horizontal="center"/>
    </xf>
    <xf numFmtId="173" fontId="23" fillId="33" borderId="0" xfId="49" applyNumberFormat="1" applyFont="1" applyFill="1"/>
    <xf numFmtId="173" fontId="23" fillId="33" borderId="0" xfId="0" applyNumberFormat="1" applyFont="1" applyFill="1"/>
    <xf numFmtId="0" fontId="16" fillId="33" borderId="9" xfId="0" applyFont="1" applyFill="1" applyBorder="1"/>
    <xf numFmtId="3" fontId="23" fillId="33" borderId="23" xfId="0" applyNumberFormat="1" applyFont="1" applyFill="1" applyBorder="1"/>
    <xf numFmtId="3" fontId="23" fillId="33" borderId="32" xfId="0" applyNumberFormat="1" applyFont="1" applyFill="1" applyBorder="1"/>
    <xf numFmtId="3" fontId="16" fillId="33" borderId="14" xfId="0" applyNumberFormat="1" applyFont="1" applyFill="1" applyBorder="1" applyAlignment="1">
      <alignment horizontal="right"/>
    </xf>
    <xf numFmtId="164" fontId="16" fillId="33" borderId="11" xfId="150" applyFont="1" applyFill="1" applyBorder="1" applyAlignment="1">
      <alignment horizontal="right"/>
    </xf>
    <xf numFmtId="3" fontId="16" fillId="33" borderId="18" xfId="150" applyNumberFormat="1" applyFont="1" applyFill="1" applyBorder="1" applyAlignment="1">
      <alignment horizontal="right"/>
    </xf>
    <xf numFmtId="4" fontId="16" fillId="33" borderId="11" xfId="0" applyNumberFormat="1" applyFont="1" applyFill="1" applyBorder="1"/>
    <xf numFmtId="0" fontId="22" fillId="33" borderId="21" xfId="0" applyFont="1" applyFill="1" applyBorder="1"/>
    <xf numFmtId="3" fontId="22" fillId="33" borderId="12" xfId="0" applyNumberFormat="1" applyFont="1" applyFill="1" applyBorder="1"/>
    <xf numFmtId="3" fontId="16" fillId="33" borderId="10" xfId="0" quotePrefix="1" applyNumberFormat="1" applyFont="1" applyFill="1" applyBorder="1" applyAlignment="1">
      <alignment horizontal="right"/>
    </xf>
    <xf numFmtId="3" fontId="24" fillId="33" borderId="0" xfId="0" applyNumberFormat="1" applyFont="1" applyFill="1"/>
    <xf numFmtId="3" fontId="18" fillId="33" borderId="11" xfId="0" applyNumberFormat="1" applyFont="1" applyFill="1" applyBorder="1" applyAlignment="1">
      <alignment horizontal="center" wrapText="1"/>
    </xf>
    <xf numFmtId="0" fontId="21" fillId="33" borderId="0" xfId="0" applyFont="1" applyFill="1"/>
    <xf numFmtId="0" fontId="18" fillId="33" borderId="0" xfId="0" applyFont="1" applyFill="1"/>
    <xf numFmtId="0" fontId="21" fillId="33" borderId="0" xfId="0" applyFont="1" applyFill="1" applyBorder="1" applyAlignment="1"/>
    <xf numFmtId="0" fontId="23" fillId="33" borderId="33" xfId="0" applyFont="1" applyFill="1" applyBorder="1"/>
    <xf numFmtId="3" fontId="23" fillId="33" borderId="10" xfId="0" applyNumberFormat="1" applyFont="1" applyFill="1" applyBorder="1" applyAlignment="1">
      <alignment horizontal="right"/>
    </xf>
    <xf numFmtId="0" fontId="22" fillId="33" borderId="20" xfId="0" applyFont="1" applyFill="1" applyBorder="1"/>
    <xf numFmtId="3" fontId="22" fillId="33" borderId="21" xfId="0" applyNumberFormat="1" applyFont="1" applyFill="1" applyBorder="1" applyAlignment="1">
      <alignment horizontal="right"/>
    </xf>
    <xf numFmtId="3" fontId="22" fillId="33" borderId="22" xfId="0" applyNumberFormat="1" applyFont="1" applyFill="1" applyBorder="1" applyAlignment="1">
      <alignment horizontal="right"/>
    </xf>
    <xf numFmtId="0" fontId="22" fillId="33" borderId="55" xfId="0" applyFont="1" applyFill="1" applyBorder="1"/>
    <xf numFmtId="3" fontId="22" fillId="33" borderId="42" xfId="0" applyNumberFormat="1" applyFont="1" applyFill="1" applyBorder="1" applyAlignment="1">
      <alignment horizontal="right"/>
    </xf>
    <xf numFmtId="3" fontId="22" fillId="33" borderId="30" xfId="0" applyNumberFormat="1" applyFont="1" applyFill="1" applyBorder="1" applyAlignment="1">
      <alignment horizontal="right"/>
    </xf>
    <xf numFmtId="0" fontId="23" fillId="33" borderId="55" xfId="0" applyFont="1" applyFill="1" applyBorder="1"/>
    <xf numFmtId="3" fontId="23" fillId="33" borderId="0" xfId="0" applyNumberFormat="1" applyFont="1" applyFill="1" applyBorder="1" applyAlignment="1">
      <alignment horizontal="right"/>
    </xf>
    <xf numFmtId="0" fontId="23" fillId="33" borderId="0" xfId="0" applyFont="1" applyFill="1" applyBorder="1" applyAlignment="1"/>
    <xf numFmtId="0" fontId="22" fillId="33" borderId="36" xfId="0" applyFont="1" applyFill="1" applyBorder="1"/>
    <xf numFmtId="0" fontId="23" fillId="33" borderId="30" xfId="0" applyFont="1" applyFill="1" applyBorder="1"/>
    <xf numFmtId="164" fontId="16" fillId="33" borderId="39" xfId="50" applyFont="1" applyFill="1" applyBorder="1"/>
    <xf numFmtId="0" fontId="22" fillId="33" borderId="0" xfId="0" applyFont="1" applyFill="1"/>
    <xf numFmtId="0" fontId="24" fillId="33" borderId="0" xfId="0" applyFont="1" applyFill="1"/>
    <xf numFmtId="0" fontId="16" fillId="33" borderId="52" xfId="0" applyFont="1" applyFill="1" applyBorder="1"/>
    <xf numFmtId="0" fontId="16" fillId="33" borderId="57" xfId="0" applyFont="1" applyFill="1" applyBorder="1"/>
    <xf numFmtId="3" fontId="16" fillId="33" borderId="59" xfId="0" applyNumberFormat="1" applyFont="1" applyFill="1" applyBorder="1"/>
    <xf numFmtId="164" fontId="23" fillId="33" borderId="0" xfId="50" applyFont="1" applyFill="1"/>
    <xf numFmtId="0" fontId="23" fillId="33" borderId="0" xfId="0" applyFont="1" applyFill="1" applyBorder="1" applyAlignment="1">
      <alignment horizontal="centerContinuous"/>
    </xf>
    <xf numFmtId="0" fontId="16" fillId="33" borderId="12" xfId="0" applyFont="1" applyFill="1" applyBorder="1" applyAlignment="1">
      <alignment horizontal="center"/>
    </xf>
    <xf numFmtId="0" fontId="68" fillId="33" borderId="0" xfId="0" applyFont="1" applyFill="1" applyBorder="1" applyAlignment="1">
      <alignment horizontal="left" vertical="center"/>
    </xf>
    <xf numFmtId="0" fontId="0" fillId="0" borderId="16" xfId="0" applyBorder="1"/>
    <xf numFmtId="3" fontId="49" fillId="33" borderId="0" xfId="0" applyNumberFormat="1" applyFont="1" applyFill="1"/>
    <xf numFmtId="0" fontId="21" fillId="33" borderId="0" xfId="0" applyFont="1" applyFill="1" applyAlignment="1">
      <alignment horizontal="center"/>
    </xf>
    <xf numFmtId="3" fontId="21" fillId="33" borderId="0" xfId="0" applyNumberFormat="1" applyFont="1" applyFill="1" applyAlignment="1">
      <alignment horizontal="center"/>
    </xf>
    <xf numFmtId="0" fontId="18" fillId="33" borderId="0" xfId="0" applyFont="1" applyFill="1" applyAlignment="1">
      <alignment horizontal="center"/>
    </xf>
    <xf numFmtId="0" fontId="22" fillId="33" borderId="28" xfId="0" applyFont="1" applyFill="1" applyBorder="1"/>
    <xf numFmtId="173" fontId="16" fillId="33" borderId="0" xfId="280" applyNumberFormat="1" applyFont="1" applyFill="1"/>
    <xf numFmtId="3" fontId="18" fillId="33" borderId="0" xfId="0" applyNumberFormat="1" applyFont="1" applyFill="1" applyAlignment="1">
      <alignment horizontal="center"/>
    </xf>
    <xf numFmtId="3" fontId="23" fillId="33" borderId="19" xfId="0" applyNumberFormat="1" applyFont="1" applyFill="1" applyBorder="1"/>
    <xf numFmtId="0" fontId="23" fillId="33" borderId="0" xfId="0" applyFont="1" applyFill="1" applyAlignment="1">
      <alignment horizontal="left"/>
    </xf>
    <xf numFmtId="0" fontId="23" fillId="33" borderId="0" xfId="0" applyFont="1" applyFill="1" applyAlignment="1">
      <alignment horizontal="centerContinuous"/>
    </xf>
    <xf numFmtId="0" fontId="23" fillId="33" borderId="18" xfId="0" applyFont="1" applyFill="1" applyBorder="1"/>
    <xf numFmtId="3" fontId="16" fillId="33" borderId="18" xfId="0" applyNumberFormat="1" applyFont="1" applyFill="1" applyBorder="1" applyAlignment="1">
      <alignment horizontal="center"/>
    </xf>
    <xf numFmtId="0" fontId="25" fillId="33" borderId="28" xfId="0" applyFont="1" applyFill="1" applyBorder="1"/>
    <xf numFmtId="0" fontId="71" fillId="33" borderId="13" xfId="0" applyFont="1" applyFill="1" applyBorder="1"/>
    <xf numFmtId="0" fontId="23" fillId="33" borderId="19" xfId="0" applyFont="1" applyFill="1" applyBorder="1"/>
    <xf numFmtId="0" fontId="16" fillId="33" borderId="18" xfId="0" applyFont="1" applyFill="1" applyBorder="1" applyAlignment="1">
      <alignment horizontal="right"/>
    </xf>
    <xf numFmtId="0" fontId="23" fillId="33" borderId="18" xfId="0" applyFont="1" applyFill="1" applyBorder="1" applyAlignment="1">
      <alignment horizontal="right"/>
    </xf>
    <xf numFmtId="3" fontId="22" fillId="33" borderId="10" xfId="0" applyNumberFormat="1" applyFont="1" applyFill="1" applyBorder="1" applyAlignment="1">
      <alignment horizontal="right"/>
    </xf>
    <xf numFmtId="3" fontId="18" fillId="33" borderId="13" xfId="0" applyNumberFormat="1" applyFont="1" applyFill="1" applyBorder="1" applyAlignment="1">
      <alignment horizontal="right"/>
    </xf>
    <xf numFmtId="3" fontId="23" fillId="33" borderId="13" xfId="0" applyNumberFormat="1" applyFont="1" applyFill="1" applyBorder="1" applyAlignment="1">
      <alignment horizontal="right"/>
    </xf>
    <xf numFmtId="3" fontId="18" fillId="33" borderId="14" xfId="0" applyNumberFormat="1" applyFont="1" applyFill="1" applyBorder="1" applyAlignment="1">
      <alignment horizontal="right"/>
    </xf>
    <xf numFmtId="3" fontId="22" fillId="33" borderId="19" xfId="0" applyNumberFormat="1" applyFont="1" applyFill="1" applyBorder="1" applyAlignment="1">
      <alignment horizontal="right"/>
    </xf>
    <xf numFmtId="3" fontId="23" fillId="33" borderId="14" xfId="0" applyNumberFormat="1" applyFont="1" applyFill="1" applyBorder="1" applyAlignment="1">
      <alignment horizontal="right"/>
    </xf>
    <xf numFmtId="3" fontId="23" fillId="33" borderId="24" xfId="0" applyNumberFormat="1" applyFont="1" applyFill="1" applyBorder="1" applyAlignment="1">
      <alignment horizontal="right"/>
    </xf>
    <xf numFmtId="3" fontId="23" fillId="33" borderId="17" xfId="0" applyNumberFormat="1" applyFont="1" applyFill="1" applyBorder="1" applyAlignment="1">
      <alignment horizontal="right"/>
    </xf>
    <xf numFmtId="0" fontId="16" fillId="33" borderId="60" xfId="0" applyFont="1" applyFill="1" applyBorder="1" applyAlignment="1">
      <alignment vertical="center"/>
    </xf>
    <xf numFmtId="0" fontId="16" fillId="33" borderId="66" xfId="0" applyFont="1" applyFill="1" applyBorder="1" applyAlignment="1">
      <alignment vertical="center"/>
    </xf>
    <xf numFmtId="10" fontId="18" fillId="33" borderId="39" xfId="0" applyNumberFormat="1" applyFont="1" applyFill="1" applyBorder="1" applyAlignment="1">
      <alignment horizontal="center" vertical="center"/>
    </xf>
    <xf numFmtId="3" fontId="23" fillId="33" borderId="26" xfId="0" applyNumberFormat="1" applyFont="1" applyFill="1" applyBorder="1" applyAlignment="1">
      <alignment horizontal="right"/>
    </xf>
    <xf numFmtId="3" fontId="16" fillId="33" borderId="27" xfId="0" applyNumberFormat="1" applyFont="1" applyFill="1" applyBorder="1" applyAlignment="1">
      <alignment horizontal="right"/>
    </xf>
    <xf numFmtId="3" fontId="23" fillId="33" borderId="27" xfId="0" applyNumberFormat="1" applyFont="1" applyFill="1" applyBorder="1" applyAlignment="1">
      <alignment horizontal="right"/>
    </xf>
    <xf numFmtId="0" fontId="21" fillId="33" borderId="35" xfId="0" applyFont="1" applyFill="1" applyBorder="1"/>
    <xf numFmtId="3" fontId="22" fillId="33" borderId="32" xfId="0" applyNumberFormat="1" applyFont="1" applyFill="1" applyBorder="1" applyAlignment="1">
      <alignment horizontal="right"/>
    </xf>
    <xf numFmtId="3" fontId="16" fillId="33" borderId="29" xfId="0" applyNumberFormat="1" applyFont="1" applyFill="1" applyBorder="1" applyAlignment="1">
      <alignment horizontal="right"/>
    </xf>
    <xf numFmtId="3" fontId="18" fillId="33" borderId="26" xfId="0" applyNumberFormat="1" applyFont="1" applyFill="1" applyBorder="1" applyAlignment="1">
      <alignment horizontal="right"/>
    </xf>
    <xf numFmtId="3" fontId="23" fillId="33" borderId="29" xfId="0" applyNumberFormat="1" applyFont="1" applyFill="1" applyBorder="1" applyAlignment="1">
      <alignment horizontal="right"/>
    </xf>
    <xf numFmtId="0" fontId="23" fillId="33" borderId="34" xfId="0" applyFont="1" applyFill="1" applyBorder="1" applyAlignment="1"/>
    <xf numFmtId="0" fontId="23" fillId="33" borderId="51" xfId="0" applyFont="1" applyFill="1" applyBorder="1" applyAlignment="1"/>
    <xf numFmtId="0" fontId="21" fillId="33" borderId="43" xfId="0" applyFont="1" applyFill="1" applyBorder="1"/>
    <xf numFmtId="3" fontId="22" fillId="33" borderId="29" xfId="0" applyNumberFormat="1" applyFont="1" applyFill="1" applyBorder="1" applyAlignment="1">
      <alignment horizontal="right"/>
    </xf>
    <xf numFmtId="0" fontId="21" fillId="33" borderId="51" xfId="0" applyFont="1" applyFill="1" applyBorder="1"/>
    <xf numFmtId="0" fontId="16" fillId="33" borderId="43" xfId="0" applyFont="1" applyFill="1" applyBorder="1"/>
    <xf numFmtId="0" fontId="21" fillId="33" borderId="28" xfId="0" applyFont="1" applyFill="1" applyBorder="1"/>
    <xf numFmtId="0" fontId="21" fillId="33" borderId="20" xfId="0" applyFont="1" applyFill="1" applyBorder="1"/>
    <xf numFmtId="4" fontId="22" fillId="33" borderId="15" xfId="0" applyNumberFormat="1" applyFont="1" applyFill="1" applyBorder="1" applyAlignment="1">
      <alignment horizontal="right"/>
    </xf>
    <xf numFmtId="4" fontId="16" fillId="33" borderId="12" xfId="0" applyNumberFormat="1" applyFont="1" applyFill="1" applyBorder="1"/>
    <xf numFmtId="0" fontId="18" fillId="33" borderId="12" xfId="0" applyFont="1" applyFill="1" applyBorder="1" applyAlignment="1">
      <alignment horizontal="center" vertical="center"/>
    </xf>
    <xf numFmtId="0" fontId="18" fillId="33" borderId="14" xfId="0" applyFont="1" applyFill="1" applyBorder="1"/>
    <xf numFmtId="0" fontId="23" fillId="33" borderId="24" xfId="0" applyFont="1" applyFill="1" applyBorder="1" applyAlignment="1">
      <alignment horizontal="center"/>
    </xf>
    <xf numFmtId="3" fontId="23" fillId="33" borderId="24" xfId="0" applyNumberFormat="1" applyFont="1" applyFill="1" applyBorder="1"/>
    <xf numFmtId="4" fontId="23" fillId="33" borderId="23" xfId="0" applyNumberFormat="1" applyFont="1" applyFill="1" applyBorder="1"/>
    <xf numFmtId="0" fontId="18" fillId="33" borderId="72" xfId="0" applyFont="1" applyFill="1" applyBorder="1"/>
    <xf numFmtId="4" fontId="16" fillId="33" borderId="10" xfId="0" applyNumberFormat="1" applyFont="1" applyFill="1" applyBorder="1" applyAlignment="1">
      <alignment horizontal="center"/>
    </xf>
    <xf numFmtId="0" fontId="23" fillId="33" borderId="69" xfId="0" applyFont="1" applyFill="1" applyBorder="1" applyAlignment="1">
      <alignment horizontal="center"/>
    </xf>
    <xf numFmtId="3" fontId="23" fillId="33" borderId="69" xfId="0" applyNumberFormat="1" applyFont="1" applyFill="1" applyBorder="1"/>
    <xf numFmtId="4" fontId="23" fillId="33" borderId="15" xfId="0" applyNumberFormat="1" applyFont="1" applyFill="1" applyBorder="1"/>
    <xf numFmtId="0" fontId="20" fillId="33" borderId="14" xfId="0" applyFont="1" applyFill="1" applyBorder="1"/>
    <xf numFmtId="0" fontId="23" fillId="33" borderId="12" xfId="0" applyFont="1" applyFill="1" applyBorder="1" applyAlignment="1">
      <alignment horizontal="center"/>
    </xf>
    <xf numFmtId="4" fontId="23" fillId="33" borderId="11" xfId="0" applyNumberFormat="1" applyFont="1" applyFill="1" applyBorder="1" applyAlignment="1">
      <alignment horizontal="center"/>
    </xf>
    <xf numFmtId="3" fontId="23" fillId="33" borderId="14" xfId="0" applyNumberFormat="1" applyFont="1" applyFill="1" applyBorder="1"/>
    <xf numFmtId="4" fontId="23" fillId="33" borderId="12" xfId="0" applyNumberFormat="1" applyFont="1" applyFill="1" applyBorder="1" applyAlignment="1">
      <alignment horizontal="center"/>
    </xf>
    <xf numFmtId="0" fontId="18" fillId="33" borderId="25" xfId="0" applyFont="1" applyFill="1" applyBorder="1" applyAlignment="1"/>
    <xf numFmtId="0" fontId="16" fillId="33" borderId="25" xfId="0" applyFont="1" applyFill="1" applyBorder="1"/>
    <xf numFmtId="4" fontId="16" fillId="33" borderId="69" xfId="0" applyNumberFormat="1" applyFont="1" applyFill="1" applyBorder="1"/>
    <xf numFmtId="4" fontId="23" fillId="33" borderId="69" xfId="0" applyNumberFormat="1" applyFont="1" applyFill="1" applyBorder="1" applyAlignment="1">
      <alignment horizontal="center"/>
    </xf>
    <xf numFmtId="4" fontId="16" fillId="33" borderId="23" xfId="0" applyNumberFormat="1" applyFont="1" applyFill="1" applyBorder="1"/>
    <xf numFmtId="4" fontId="16" fillId="33" borderId="62" xfId="0" applyNumberFormat="1" applyFont="1" applyFill="1" applyBorder="1"/>
    <xf numFmtId="0" fontId="16" fillId="33" borderId="25" xfId="0" applyFont="1" applyFill="1" applyBorder="1" applyAlignment="1">
      <alignment horizontal="center"/>
    </xf>
    <xf numFmtId="0" fontId="20" fillId="33" borderId="18" xfId="0" applyFont="1" applyFill="1" applyBorder="1"/>
    <xf numFmtId="0" fontId="71" fillId="33" borderId="18" xfId="0" applyFont="1" applyFill="1" applyBorder="1"/>
    <xf numFmtId="0" fontId="26" fillId="33" borderId="13" xfId="0" applyFont="1" applyFill="1" applyBorder="1"/>
    <xf numFmtId="4" fontId="16" fillId="33" borderId="17" xfId="0" applyNumberFormat="1" applyFont="1" applyFill="1" applyBorder="1"/>
    <xf numFmtId="3" fontId="16" fillId="33" borderId="23" xfId="0" applyNumberFormat="1" applyFont="1" applyFill="1" applyBorder="1"/>
    <xf numFmtId="3" fontId="16" fillId="33" borderId="62" xfId="0" applyNumberFormat="1" applyFont="1" applyFill="1" applyBorder="1"/>
    <xf numFmtId="3" fontId="16" fillId="33" borderId="69" xfId="0" applyNumberFormat="1" applyFont="1" applyFill="1" applyBorder="1"/>
    <xf numFmtId="4" fontId="16" fillId="33" borderId="15" xfId="0" applyNumberFormat="1" applyFont="1" applyFill="1" applyBorder="1"/>
    <xf numFmtId="4" fontId="16" fillId="33" borderId="24" xfId="0" applyNumberFormat="1" applyFont="1" applyFill="1" applyBorder="1"/>
    <xf numFmtId="4" fontId="16" fillId="33" borderId="16" xfId="0" applyNumberFormat="1" applyFont="1" applyFill="1" applyBorder="1"/>
    <xf numFmtId="3" fontId="16" fillId="33" borderId="24" xfId="0" applyNumberFormat="1" applyFont="1" applyFill="1" applyBorder="1"/>
    <xf numFmtId="3" fontId="16" fillId="33" borderId="17" xfId="0" applyNumberFormat="1" applyFont="1" applyFill="1" applyBorder="1"/>
    <xf numFmtId="4" fontId="16" fillId="33" borderId="69" xfId="0" applyNumberFormat="1" applyFont="1" applyFill="1" applyBorder="1" applyAlignment="1">
      <alignment horizontal="center"/>
    </xf>
    <xf numFmtId="3" fontId="16" fillId="33" borderId="69" xfId="0" applyNumberFormat="1" applyFont="1" applyFill="1" applyBorder="1" applyAlignment="1">
      <alignment horizontal="center"/>
    </xf>
    <xf numFmtId="4" fontId="16" fillId="33" borderId="25" xfId="0" applyNumberFormat="1" applyFont="1" applyFill="1" applyBorder="1" applyAlignment="1">
      <alignment horizontal="center"/>
    </xf>
    <xf numFmtId="0" fontId="22" fillId="33" borderId="14" xfId="0" applyFont="1" applyFill="1" applyBorder="1" applyAlignment="1">
      <alignment horizontal="centerContinuous" wrapText="1"/>
    </xf>
    <xf numFmtId="4" fontId="23" fillId="33" borderId="24" xfId="0" applyNumberFormat="1" applyFont="1" applyFill="1" applyBorder="1" applyAlignment="1">
      <alignment horizontal="centerContinuous" wrapText="1"/>
    </xf>
    <xf numFmtId="0" fontId="23" fillId="33" borderId="23" xfId="0" applyFont="1" applyFill="1" applyBorder="1" applyAlignment="1">
      <alignment horizontal="centerContinuous" wrapText="1"/>
    </xf>
    <xf numFmtId="3" fontId="22" fillId="33" borderId="18" xfId="0" applyNumberFormat="1" applyFont="1" applyFill="1" applyBorder="1" applyAlignment="1">
      <alignment horizontal="center" vertical="center" wrapText="1"/>
    </xf>
    <xf numFmtId="0" fontId="18" fillId="33" borderId="36" xfId="0" applyFont="1" applyFill="1" applyBorder="1" applyAlignment="1">
      <alignment horizontal="center"/>
    </xf>
    <xf numFmtId="0" fontId="16" fillId="33" borderId="55" xfId="0" applyFont="1" applyFill="1" applyBorder="1"/>
    <xf numFmtId="0" fontId="23" fillId="33" borderId="60" xfId="0" applyFont="1" applyFill="1" applyBorder="1"/>
    <xf numFmtId="3" fontId="16" fillId="33" borderId="67" xfId="0" applyNumberFormat="1" applyFont="1" applyFill="1" applyBorder="1"/>
    <xf numFmtId="0" fontId="16" fillId="33" borderId="60" xfId="0" applyFont="1" applyFill="1" applyBorder="1"/>
    <xf numFmtId="0" fontId="16" fillId="33" borderId="66" xfId="0" applyFont="1" applyFill="1" applyBorder="1"/>
    <xf numFmtId="3" fontId="16" fillId="33" borderId="66" xfId="0" applyNumberFormat="1" applyFont="1" applyFill="1" applyBorder="1"/>
    <xf numFmtId="0" fontId="16" fillId="33" borderId="67" xfId="0" applyFont="1" applyFill="1" applyBorder="1"/>
    <xf numFmtId="3" fontId="16" fillId="33" borderId="61" xfId="0" applyNumberFormat="1" applyFont="1" applyFill="1" applyBorder="1"/>
    <xf numFmtId="0" fontId="18" fillId="33" borderId="9" xfId="0" applyFont="1" applyFill="1" applyBorder="1"/>
    <xf numFmtId="3" fontId="18" fillId="33" borderId="57" xfId="0" applyNumberFormat="1" applyFont="1" applyFill="1" applyBorder="1"/>
    <xf numFmtId="3" fontId="16" fillId="33" borderId="9" xfId="0" applyNumberFormat="1" applyFont="1" applyFill="1" applyBorder="1"/>
    <xf numFmtId="3" fontId="16" fillId="33" borderId="67" xfId="0" applyNumberFormat="1" applyFont="1" applyFill="1" applyBorder="1" applyAlignment="1">
      <alignment horizontal="center"/>
    </xf>
    <xf numFmtId="3" fontId="16" fillId="33" borderId="61" xfId="0" applyNumberFormat="1" applyFont="1" applyFill="1" applyBorder="1" applyAlignment="1">
      <alignment horizontal="center"/>
    </xf>
    <xf numFmtId="3" fontId="16" fillId="33" borderId="39" xfId="0" applyNumberFormat="1" applyFont="1" applyFill="1" applyBorder="1" applyAlignment="1">
      <alignment horizontal="center"/>
    </xf>
    <xf numFmtId="3" fontId="16" fillId="33" borderId="60" xfId="0" applyNumberFormat="1" applyFont="1" applyFill="1" applyBorder="1" applyAlignment="1">
      <alignment horizontal="center"/>
    </xf>
    <xf numFmtId="3" fontId="16" fillId="33" borderId="66" xfId="0" applyNumberFormat="1" applyFont="1" applyFill="1" applyBorder="1" applyAlignment="1">
      <alignment horizontal="center"/>
    </xf>
    <xf numFmtId="3" fontId="18" fillId="33" borderId="9" xfId="0" applyNumberFormat="1" applyFont="1" applyFill="1" applyBorder="1" applyAlignment="1">
      <alignment horizontal="center"/>
    </xf>
    <xf numFmtId="3" fontId="16" fillId="33" borderId="9" xfId="0" applyNumberFormat="1" applyFont="1" applyFill="1" applyBorder="1" applyAlignment="1">
      <alignment horizontal="center"/>
    </xf>
    <xf numFmtId="3" fontId="18" fillId="33" borderId="53" xfId="0" applyNumberFormat="1" applyFont="1" applyFill="1" applyBorder="1" applyAlignment="1">
      <alignment horizontal="center"/>
    </xf>
    <xf numFmtId="3" fontId="16" fillId="33" borderId="53" xfId="0" applyNumberFormat="1" applyFont="1" applyFill="1" applyBorder="1" applyAlignment="1">
      <alignment horizontal="center"/>
    </xf>
    <xf numFmtId="3" fontId="18" fillId="33" borderId="54" xfId="0" applyNumberFormat="1" applyFont="1" applyFill="1" applyBorder="1" applyAlignment="1">
      <alignment horizontal="center"/>
    </xf>
    <xf numFmtId="3" fontId="16" fillId="33" borderId="54" xfId="0" applyNumberFormat="1" applyFont="1" applyFill="1" applyBorder="1" applyAlignment="1">
      <alignment horizontal="center"/>
    </xf>
    <xf numFmtId="3" fontId="18" fillId="33" borderId="52" xfId="0" applyNumberFormat="1" applyFont="1" applyFill="1" applyBorder="1" applyAlignment="1">
      <alignment horizontal="center"/>
    </xf>
    <xf numFmtId="3" fontId="16" fillId="33" borderId="52" xfId="0" applyNumberFormat="1" applyFont="1" applyFill="1" applyBorder="1" applyAlignment="1">
      <alignment horizontal="center"/>
    </xf>
    <xf numFmtId="0" fontId="38" fillId="0" borderId="55" xfId="0" applyFont="1" applyBorder="1"/>
    <xf numFmtId="0" fontId="38" fillId="0" borderId="63" xfId="0" applyFont="1" applyBorder="1"/>
    <xf numFmtId="4" fontId="16" fillId="0" borderId="66" xfId="0" applyNumberFormat="1" applyFont="1" applyBorder="1"/>
    <xf numFmtId="4" fontId="16" fillId="33" borderId="59" xfId="0" applyNumberFormat="1" applyFont="1" applyFill="1" applyBorder="1"/>
    <xf numFmtId="0" fontId="38" fillId="0" borderId="72" xfId="0" applyFont="1" applyBorder="1"/>
    <xf numFmtId="4" fontId="16" fillId="0" borderId="9" xfId="0" applyNumberFormat="1" applyFont="1" applyBorder="1"/>
    <xf numFmtId="4" fontId="16" fillId="33" borderId="54" xfId="0" applyNumberFormat="1" applyFont="1" applyFill="1" applyBorder="1"/>
    <xf numFmtId="0" fontId="22" fillId="33" borderId="9" xfId="0" applyFont="1" applyFill="1" applyBorder="1" applyAlignment="1">
      <alignment horizontal="center"/>
    </xf>
    <xf numFmtId="3" fontId="16" fillId="33" borderId="11" xfId="125" applyNumberFormat="1" applyFont="1" applyFill="1" applyBorder="1"/>
    <xf numFmtId="3" fontId="22" fillId="33" borderId="9" xfId="0" applyNumberFormat="1" applyFont="1" applyFill="1" applyBorder="1"/>
    <xf numFmtId="0" fontId="22" fillId="33" borderId="72" xfId="0" applyFont="1" applyFill="1" applyBorder="1"/>
    <xf numFmtId="0" fontId="18" fillId="33" borderId="20" xfId="0" applyFont="1" applyFill="1" applyBorder="1" applyAlignment="1">
      <alignment horizontal="center" vertical="center"/>
    </xf>
    <xf numFmtId="0" fontId="18" fillId="33" borderId="21" xfId="0" applyFont="1" applyFill="1" applyBorder="1" applyAlignment="1">
      <alignment horizontal="center" vertical="center" wrapText="1"/>
    </xf>
    <xf numFmtId="0" fontId="22" fillId="33" borderId="20" xfId="0" applyFont="1" applyFill="1" applyBorder="1" applyAlignment="1">
      <alignment horizontal="center" vertical="center"/>
    </xf>
    <xf numFmtId="0" fontId="22" fillId="33" borderId="21" xfId="0" applyFont="1" applyFill="1" applyBorder="1" applyAlignment="1">
      <alignment horizontal="center" vertical="center" wrapText="1"/>
    </xf>
    <xf numFmtId="3" fontId="22" fillId="33" borderId="21" xfId="0" applyNumberFormat="1" applyFont="1" applyFill="1" applyBorder="1" applyAlignment="1">
      <alignment horizontal="center" vertical="center" wrapText="1"/>
    </xf>
    <xf numFmtId="4" fontId="22" fillId="33" borderId="21" xfId="0" applyNumberFormat="1" applyFont="1" applyFill="1" applyBorder="1" applyAlignment="1">
      <alignment horizontal="center" vertical="center" wrapText="1"/>
    </xf>
    <xf numFmtId="0" fontId="22" fillId="33" borderId="22" xfId="0" applyFont="1" applyFill="1" applyBorder="1" applyAlignment="1">
      <alignment horizontal="center" vertical="center" wrapText="1"/>
    </xf>
    <xf numFmtId="0" fontId="16" fillId="33" borderId="13" xfId="0" applyFont="1" applyFill="1" applyBorder="1" applyAlignment="1">
      <alignment horizontal="center"/>
    </xf>
    <xf numFmtId="173" fontId="22" fillId="33" borderId="22" xfId="49" applyNumberFormat="1" applyFont="1" applyFill="1" applyBorder="1"/>
    <xf numFmtId="0" fontId="25" fillId="33" borderId="14" xfId="0" applyFont="1" applyFill="1" applyBorder="1"/>
    <xf numFmtId="0" fontId="25" fillId="33" borderId="51" xfId="0" applyFont="1" applyFill="1" applyBorder="1" applyAlignment="1">
      <alignment horizontal="left" wrapText="1"/>
    </xf>
    <xf numFmtId="3" fontId="16" fillId="33" borderId="18" xfId="125" applyNumberFormat="1" applyFont="1" applyFill="1" applyBorder="1"/>
    <xf numFmtId="3" fontId="16" fillId="33" borderId="12" xfId="125" applyNumberFormat="1" applyFont="1" applyFill="1" applyBorder="1"/>
    <xf numFmtId="0" fontId="21" fillId="33" borderId="0" xfId="0" applyFont="1" applyFill="1" applyBorder="1" applyAlignment="1">
      <alignment horizontal="left" vertical="center" wrapText="1"/>
    </xf>
    <xf numFmtId="3" fontId="18" fillId="33" borderId="22" xfId="0" applyNumberFormat="1" applyFont="1" applyFill="1" applyBorder="1" applyAlignment="1">
      <alignment horizontal="center" vertical="center" wrapText="1"/>
    </xf>
    <xf numFmtId="3" fontId="23" fillId="33" borderId="19" xfId="0" applyNumberFormat="1" applyFont="1" applyFill="1" applyBorder="1" applyAlignment="1">
      <alignment horizontal="centerContinuous" wrapText="1"/>
    </xf>
    <xf numFmtId="3" fontId="23" fillId="33" borderId="17" xfId="0" applyNumberFormat="1" applyFont="1" applyFill="1" applyBorder="1" applyAlignment="1">
      <alignment horizontal="centerContinuous" wrapText="1"/>
    </xf>
    <xf numFmtId="3" fontId="23" fillId="33" borderId="62" xfId="0" applyNumberFormat="1" applyFont="1" applyFill="1" applyBorder="1" applyAlignment="1">
      <alignment horizontal="centerContinuous" wrapText="1"/>
    </xf>
    <xf numFmtId="0" fontId="18" fillId="33" borderId="20" xfId="0" applyFont="1" applyFill="1" applyBorder="1" applyAlignment="1">
      <alignment horizontal="center" vertical="center" wrapText="1"/>
    </xf>
    <xf numFmtId="3" fontId="18" fillId="33" borderId="21" xfId="0" applyNumberFormat="1" applyFont="1" applyFill="1" applyBorder="1" applyAlignment="1">
      <alignment vertical="center"/>
    </xf>
    <xf numFmtId="3" fontId="18" fillId="33" borderId="22" xfId="0" applyNumberFormat="1" applyFont="1" applyFill="1" applyBorder="1" applyAlignment="1">
      <alignment vertical="center"/>
    </xf>
    <xf numFmtId="0" fontId="21" fillId="33" borderId="46" xfId="0" applyFont="1" applyFill="1" applyBorder="1" applyAlignment="1">
      <alignment horizontal="centerContinuous" wrapText="1"/>
    </xf>
    <xf numFmtId="0" fontId="21" fillId="33" borderId="61" xfId="0" applyFont="1" applyFill="1" applyBorder="1" applyAlignment="1">
      <alignment horizontal="centerContinuous" wrapText="1"/>
    </xf>
    <xf numFmtId="0" fontId="16" fillId="33" borderId="20" xfId="0" applyFont="1" applyFill="1" applyBorder="1" applyAlignment="1">
      <alignment horizontal="center" wrapText="1"/>
    </xf>
    <xf numFmtId="0" fontId="18" fillId="33" borderId="9" xfId="0" applyFont="1" applyFill="1" applyBorder="1" applyAlignment="1">
      <alignment horizontal="center" vertical="center" wrapText="1"/>
    </xf>
    <xf numFmtId="0" fontId="16" fillId="33" borderId="67" xfId="0" applyFont="1" applyFill="1" applyBorder="1" applyAlignment="1">
      <alignment horizontal="left" wrapText="1"/>
    </xf>
    <xf numFmtId="0" fontId="16" fillId="33" borderId="60" xfId="0" applyFont="1" applyFill="1" applyBorder="1" applyAlignment="1">
      <alignment horizontal="left" wrapText="1"/>
    </xf>
    <xf numFmtId="0" fontId="16" fillId="33" borderId="66" xfId="0" applyFont="1" applyFill="1" applyBorder="1" applyAlignment="1">
      <alignment horizontal="left" wrapText="1"/>
    </xf>
    <xf numFmtId="0" fontId="23" fillId="33" borderId="48" xfId="0" applyFont="1" applyFill="1" applyBorder="1"/>
    <xf numFmtId="0" fontId="23" fillId="33" borderId="37" xfId="0" applyFont="1" applyFill="1" applyBorder="1" applyAlignment="1">
      <alignment horizontal="right"/>
    </xf>
    <xf numFmtId="0" fontId="23" fillId="33" borderId="38" xfId="0" applyFont="1" applyFill="1" applyBorder="1" applyAlignment="1">
      <alignment horizontal="right"/>
    </xf>
    <xf numFmtId="3" fontId="22" fillId="33" borderId="42" xfId="0" applyNumberFormat="1" applyFont="1" applyFill="1" applyBorder="1"/>
    <xf numFmtId="0" fontId="22" fillId="33" borderId="30" xfId="0" applyFont="1" applyFill="1" applyBorder="1"/>
    <xf numFmtId="3" fontId="16" fillId="33" borderId="46" xfId="0" applyNumberFormat="1" applyFont="1" applyFill="1" applyBorder="1"/>
    <xf numFmtId="0" fontId="23" fillId="33" borderId="56" xfId="0" applyFont="1" applyFill="1" applyBorder="1"/>
    <xf numFmtId="0" fontId="23" fillId="33" borderId="27" xfId="0" applyFont="1" applyFill="1" applyBorder="1"/>
    <xf numFmtId="3" fontId="16" fillId="33" borderId="58" xfId="0" applyNumberFormat="1" applyFont="1" applyFill="1" applyBorder="1"/>
    <xf numFmtId="0" fontId="22" fillId="33" borderId="20" xfId="0" applyFont="1" applyFill="1" applyBorder="1" applyAlignment="1">
      <alignment horizontal="centerContinuous" vertical="center"/>
    </xf>
    <xf numFmtId="0" fontId="16" fillId="33" borderId="58" xfId="0" applyFont="1" applyFill="1" applyBorder="1"/>
    <xf numFmtId="164" fontId="23" fillId="33" borderId="60" xfId="50" applyFont="1" applyFill="1" applyBorder="1"/>
    <xf numFmtId="0" fontId="22" fillId="33" borderId="72" xfId="0" applyFont="1" applyFill="1" applyBorder="1" applyAlignment="1">
      <alignment horizontal="centerContinuous" vertical="center"/>
    </xf>
    <xf numFmtId="0" fontId="18" fillId="33" borderId="52" xfId="0" applyFont="1" applyFill="1" applyBorder="1" applyAlignment="1">
      <alignment horizontal="center" vertical="center"/>
    </xf>
    <xf numFmtId="3" fontId="16" fillId="33" borderId="42" xfId="0" applyNumberFormat="1" applyFont="1" applyFill="1" applyBorder="1" applyAlignment="1">
      <alignment horizontal="right"/>
    </xf>
    <xf numFmtId="3" fontId="16" fillId="33" borderId="30" xfId="0" applyNumberFormat="1" applyFont="1" applyFill="1" applyBorder="1" applyAlignment="1">
      <alignment horizontal="right"/>
    </xf>
    <xf numFmtId="0" fontId="16" fillId="33" borderId="0" xfId="0" applyFont="1" applyFill="1" applyBorder="1" applyAlignment="1">
      <alignment horizontal="left"/>
    </xf>
    <xf numFmtId="0" fontId="22" fillId="33" borderId="9" xfId="0" applyFont="1" applyFill="1" applyBorder="1" applyAlignment="1">
      <alignment horizontal="center" vertical="center" wrapText="1"/>
    </xf>
    <xf numFmtId="0" fontId="22" fillId="33" borderId="54" xfId="0" applyFont="1" applyFill="1" applyBorder="1" applyAlignment="1">
      <alignment horizontal="center" vertical="center" wrapText="1"/>
    </xf>
    <xf numFmtId="0" fontId="18" fillId="33" borderId="53" xfId="0" applyFont="1" applyFill="1" applyBorder="1" applyAlignment="1">
      <alignment horizontal="center" vertical="center"/>
    </xf>
    <xf numFmtId="0" fontId="18" fillId="33" borderId="54" xfId="0" applyFont="1" applyFill="1" applyBorder="1" applyAlignment="1">
      <alignment horizontal="center" vertical="center" wrapText="1"/>
    </xf>
    <xf numFmtId="173" fontId="38" fillId="0" borderId="0" xfId="151" applyNumberFormat="1" applyFont="1"/>
    <xf numFmtId="0" fontId="24" fillId="33" borderId="10" xfId="0" applyFont="1" applyFill="1" applyBorder="1" applyAlignment="1">
      <alignment horizontal="center"/>
    </xf>
    <xf numFmtId="0" fontId="22" fillId="33" borderId="0" xfId="0" applyFont="1" applyFill="1" applyAlignment="1">
      <alignment horizontal="left"/>
    </xf>
    <xf numFmtId="166" fontId="16" fillId="33" borderId="0" xfId="152" applyFont="1" applyFill="1"/>
    <xf numFmtId="164" fontId="16" fillId="33" borderId="0" xfId="0" applyNumberFormat="1" applyFont="1" applyFill="1"/>
    <xf numFmtId="173" fontId="16" fillId="33" borderId="0" xfId="151" applyNumberFormat="1" applyFont="1" applyFill="1"/>
    <xf numFmtId="0" fontId="18" fillId="33" borderId="44" xfId="0" applyFont="1" applyFill="1" applyBorder="1" applyAlignment="1">
      <alignment horizontal="center" wrapText="1"/>
    </xf>
    <xf numFmtId="173" fontId="23" fillId="33" borderId="0" xfId="151" applyNumberFormat="1" applyFont="1" applyFill="1"/>
    <xf numFmtId="0" fontId="23" fillId="33" borderId="36" xfId="0" applyFont="1" applyFill="1" applyBorder="1"/>
    <xf numFmtId="0" fontId="23" fillId="33" borderId="0" xfId="0" applyFont="1" applyFill="1" applyAlignment="1"/>
    <xf numFmtId="0" fontId="18" fillId="33" borderId="64" xfId="0" applyFont="1" applyFill="1" applyBorder="1" applyAlignment="1">
      <alignment horizontal="center" vertical="center" wrapText="1"/>
    </xf>
    <xf numFmtId="0" fontId="23" fillId="33" borderId="33" xfId="0" applyFont="1" applyFill="1" applyBorder="1" applyAlignment="1">
      <alignment horizontal="center"/>
    </xf>
    <xf numFmtId="14" fontId="23" fillId="33" borderId="0" xfId="0" applyNumberFormat="1" applyFont="1" applyFill="1"/>
    <xf numFmtId="0" fontId="18" fillId="33" borderId="22" xfId="0" applyFont="1" applyFill="1" applyBorder="1" applyAlignment="1">
      <alignment horizontal="center" vertical="center"/>
    </xf>
    <xf numFmtId="0" fontId="18" fillId="33" borderId="52" xfId="0" applyFont="1" applyFill="1" applyBorder="1" applyAlignment="1">
      <alignment horizontal="center" vertical="center" wrapText="1"/>
    </xf>
    <xf numFmtId="0" fontId="18" fillId="33" borderId="67" xfId="0" applyFont="1" applyFill="1" applyBorder="1" applyAlignment="1">
      <alignment horizontal="center" vertical="center"/>
    </xf>
    <xf numFmtId="3" fontId="23" fillId="33" borderId="59" xfId="0" applyNumberFormat="1" applyFont="1" applyFill="1" applyBorder="1"/>
    <xf numFmtId="3" fontId="24" fillId="33" borderId="0" xfId="0" applyNumberFormat="1" applyFont="1" applyFill="1" applyBorder="1"/>
    <xf numFmtId="0" fontId="18" fillId="33" borderId="67" xfId="0" applyFont="1" applyFill="1" applyBorder="1" applyAlignment="1">
      <alignment horizontal="center" vertical="center" wrapText="1"/>
    </xf>
    <xf numFmtId="3" fontId="18" fillId="33" borderId="66" xfId="0" applyNumberFormat="1" applyFont="1" applyFill="1" applyBorder="1" applyAlignment="1">
      <alignment horizontal="center"/>
    </xf>
    <xf numFmtId="0" fontId="16" fillId="33" borderId="14" xfId="0" applyFont="1" applyFill="1" applyBorder="1" applyAlignment="1">
      <alignment horizontal="center"/>
    </xf>
    <xf numFmtId="0" fontId="67" fillId="33" borderId="9" xfId="0" applyFont="1" applyFill="1" applyBorder="1" applyAlignment="1">
      <alignment horizontal="center" vertical="center" wrapText="1"/>
    </xf>
    <xf numFmtId="0" fontId="67" fillId="33" borderId="9" xfId="0" applyFont="1" applyFill="1" applyBorder="1" applyAlignment="1">
      <alignment horizontal="center" vertical="center"/>
    </xf>
    <xf numFmtId="0" fontId="67" fillId="33" borderId="45" xfId="0" applyFont="1" applyFill="1" applyBorder="1" applyAlignment="1">
      <alignment horizontal="center" vertical="center"/>
    </xf>
    <xf numFmtId="0" fontId="18" fillId="33" borderId="9" xfId="0" applyFont="1" applyFill="1" applyBorder="1" applyAlignment="1">
      <alignment vertical="center"/>
    </xf>
    <xf numFmtId="0" fontId="22" fillId="33" borderId="52" xfId="0" applyFont="1" applyFill="1" applyBorder="1"/>
    <xf numFmtId="3" fontId="16" fillId="33" borderId="11" xfId="0" applyNumberFormat="1" applyFont="1" applyFill="1" applyBorder="1" applyAlignment="1">
      <alignment horizontal="center"/>
    </xf>
    <xf numFmtId="0" fontId="22" fillId="33" borderId="0" xfId="0" applyFont="1" applyFill="1" applyAlignment="1"/>
    <xf numFmtId="0" fontId="18" fillId="33" borderId="0" xfId="0" applyFont="1" applyFill="1" applyAlignment="1">
      <alignment horizontal="left"/>
    </xf>
    <xf numFmtId="0" fontId="16" fillId="33" borderId="0" xfId="0" applyFont="1" applyFill="1" applyBorder="1" applyAlignment="1">
      <alignment horizontal="center" wrapText="1"/>
    </xf>
    <xf numFmtId="0" fontId="24" fillId="33" borderId="28" xfId="0" applyFont="1" applyFill="1" applyBorder="1"/>
    <xf numFmtId="3" fontId="16" fillId="33" borderId="18" xfId="0" applyNumberFormat="1" applyFont="1" applyFill="1" applyBorder="1" applyAlignment="1">
      <alignment horizontal="right" vertical="center" wrapText="1"/>
    </xf>
    <xf numFmtId="0" fontId="16" fillId="33" borderId="28" xfId="0" applyFont="1" applyFill="1" applyBorder="1" applyAlignment="1">
      <alignment horizontal="left" wrapText="1"/>
    </xf>
    <xf numFmtId="0" fontId="18" fillId="33" borderId="20" xfId="0" applyFont="1" applyFill="1" applyBorder="1" applyAlignment="1">
      <alignment horizontal="center"/>
    </xf>
    <xf numFmtId="0" fontId="18" fillId="33" borderId="48" xfId="0" applyFont="1" applyFill="1" applyBorder="1"/>
    <xf numFmtId="3" fontId="16" fillId="33" borderId="28" xfId="0" applyNumberFormat="1" applyFont="1" applyFill="1" applyBorder="1" applyAlignment="1">
      <alignment horizontal="justify"/>
    </xf>
    <xf numFmtId="0" fontId="16" fillId="33" borderId="28" xfId="0" applyFont="1" applyFill="1" applyBorder="1" applyAlignment="1">
      <alignment horizontal="justify"/>
    </xf>
    <xf numFmtId="0" fontId="16" fillId="33" borderId="48" xfId="0" applyFont="1" applyFill="1" applyBorder="1" applyAlignment="1">
      <alignment horizontal="justify"/>
    </xf>
    <xf numFmtId="0" fontId="16" fillId="33" borderId="67" xfId="0" applyFont="1" applyFill="1" applyBorder="1" applyAlignment="1">
      <alignment horizontal="left"/>
    </xf>
    <xf numFmtId="0" fontId="23" fillId="33" borderId="66" xfId="0" applyFont="1" applyFill="1" applyBorder="1" applyAlignment="1">
      <alignment horizontal="left"/>
    </xf>
    <xf numFmtId="3" fontId="24" fillId="33" borderId="28" xfId="0" applyNumberFormat="1" applyFont="1" applyFill="1" applyBorder="1"/>
    <xf numFmtId="3" fontId="24" fillId="33" borderId="48" xfId="0" applyNumberFormat="1" applyFont="1" applyFill="1" applyBorder="1"/>
    <xf numFmtId="0" fontId="26" fillId="33" borderId="45" xfId="0" applyFont="1" applyFill="1" applyBorder="1" applyAlignment="1">
      <alignment horizontal="left"/>
    </xf>
    <xf numFmtId="0" fontId="26" fillId="33" borderId="20" xfId="0" applyFont="1" applyFill="1" applyBorder="1" applyAlignment="1">
      <alignment horizontal="left"/>
    </xf>
    <xf numFmtId="0" fontId="22" fillId="33" borderId="55" xfId="0" applyFont="1" applyFill="1" applyBorder="1" applyAlignment="1">
      <alignment horizontal="center" wrapText="1"/>
    </xf>
    <xf numFmtId="0" fontId="26" fillId="33" borderId="20" xfId="0" applyFont="1" applyFill="1" applyBorder="1" applyAlignment="1">
      <alignment horizontal="center" wrapText="1"/>
    </xf>
    <xf numFmtId="173" fontId="67" fillId="33" borderId="22" xfId="151" applyNumberFormat="1" applyFont="1" applyFill="1" applyBorder="1" applyAlignment="1">
      <alignment horizontal="centerContinuous" vertical="center" wrapText="1"/>
    </xf>
    <xf numFmtId="173" fontId="18" fillId="33" borderId="54" xfId="151" applyNumberFormat="1" applyFont="1" applyFill="1" applyBorder="1"/>
    <xf numFmtId="173" fontId="18" fillId="33" borderId="22" xfId="0" applyNumberFormat="1" applyFont="1" applyFill="1" applyBorder="1" applyAlignment="1">
      <alignment horizontal="center" vertical="center" wrapText="1"/>
    </xf>
    <xf numFmtId="173" fontId="18" fillId="33" borderId="22" xfId="151" applyNumberFormat="1" applyFont="1" applyFill="1" applyBorder="1" applyAlignment="1">
      <alignment horizontal="center"/>
    </xf>
    <xf numFmtId="173" fontId="38" fillId="0" borderId="0" xfId="151" applyNumberFormat="1" applyFont="1" applyAlignment="1">
      <alignment horizontal="justify" vertical="justify" wrapText="1"/>
    </xf>
    <xf numFmtId="0" fontId="16" fillId="33" borderId="18" xfId="0" applyFont="1" applyFill="1" applyBorder="1" applyAlignment="1">
      <alignment vertical="center"/>
    </xf>
    <xf numFmtId="0" fontId="16" fillId="33" borderId="16" xfId="0" applyFont="1" applyFill="1" applyBorder="1" applyAlignment="1">
      <alignment vertical="center"/>
    </xf>
    <xf numFmtId="0" fontId="18" fillId="33" borderId="20" xfId="0" applyFont="1" applyFill="1" applyBorder="1" applyAlignment="1">
      <alignment vertical="center"/>
    </xf>
    <xf numFmtId="0" fontId="18" fillId="33" borderId="66" xfId="0" applyFont="1" applyFill="1" applyBorder="1" applyAlignment="1">
      <alignment vertical="center"/>
    </xf>
    <xf numFmtId="0" fontId="16" fillId="33" borderId="0" xfId="0" applyFont="1" applyFill="1" applyAlignment="1">
      <alignment horizontal="justify" vertical="center"/>
    </xf>
    <xf numFmtId="0" fontId="26" fillId="33" borderId="28" xfId="0" applyFont="1" applyFill="1" applyBorder="1" applyAlignment="1">
      <alignment vertical="center"/>
    </xf>
    <xf numFmtId="0" fontId="16" fillId="33" borderId="28" xfId="0" applyFont="1" applyFill="1" applyBorder="1" applyAlignment="1">
      <alignment vertical="center"/>
    </xf>
    <xf numFmtId="0" fontId="16" fillId="33" borderId="48" xfId="0" applyFont="1" applyFill="1" applyBorder="1" applyAlignment="1">
      <alignment vertical="center"/>
    </xf>
    <xf numFmtId="0" fontId="26" fillId="33" borderId="0" xfId="0" applyFont="1" applyFill="1" applyAlignment="1">
      <alignment horizontal="center" vertical="center"/>
    </xf>
    <xf numFmtId="0" fontId="18" fillId="33" borderId="61" xfId="0" applyFont="1" applyFill="1" applyBorder="1" applyAlignment="1">
      <alignment horizontal="center" vertical="center" wrapText="1"/>
    </xf>
    <xf numFmtId="0" fontId="16" fillId="33" borderId="60" xfId="0" applyFont="1" applyFill="1" applyBorder="1" applyAlignment="1">
      <alignment horizontal="center" vertical="center"/>
    </xf>
    <xf numFmtId="0" fontId="16" fillId="33" borderId="67" xfId="0" applyFont="1" applyFill="1" applyBorder="1" applyAlignment="1">
      <alignment horizontal="center" vertical="center"/>
    </xf>
    <xf numFmtId="0" fontId="16" fillId="33" borderId="39" xfId="0" applyFont="1" applyFill="1" applyBorder="1" applyAlignment="1">
      <alignment horizontal="center" vertical="center"/>
    </xf>
    <xf numFmtId="3" fontId="16" fillId="33" borderId="0" xfId="0" applyNumberFormat="1" applyFont="1" applyFill="1" applyAlignment="1">
      <alignment horizontal="center" vertical="center"/>
    </xf>
    <xf numFmtId="10" fontId="16" fillId="33" borderId="67" xfId="0" applyNumberFormat="1" applyFont="1" applyFill="1" applyBorder="1" applyAlignment="1">
      <alignment horizontal="center" vertical="center"/>
    </xf>
    <xf numFmtId="10" fontId="16" fillId="33" borderId="60" xfId="0" applyNumberFormat="1" applyFont="1" applyFill="1" applyBorder="1" applyAlignment="1">
      <alignment horizontal="center" vertical="center"/>
    </xf>
    <xf numFmtId="0" fontId="16" fillId="33" borderId="28" xfId="0" applyFont="1" applyFill="1" applyBorder="1" applyAlignment="1">
      <alignment horizontal="center" vertical="center"/>
    </xf>
    <xf numFmtId="0" fontId="16" fillId="33" borderId="48" xfId="0" applyFont="1" applyFill="1" applyBorder="1" applyAlignment="1">
      <alignment horizontal="center" vertical="center"/>
    </xf>
    <xf numFmtId="0" fontId="16" fillId="33" borderId="66" xfId="0" applyFont="1" applyFill="1" applyBorder="1" applyAlignment="1">
      <alignment horizontal="center" vertical="center"/>
    </xf>
    <xf numFmtId="0" fontId="16" fillId="33" borderId="59" xfId="0" applyFont="1" applyFill="1" applyBorder="1" applyAlignment="1">
      <alignment horizontal="center" vertical="center"/>
    </xf>
    <xf numFmtId="0" fontId="16" fillId="33" borderId="58" xfId="0" applyFont="1" applyFill="1" applyBorder="1" applyAlignment="1">
      <alignment horizontal="center" vertical="center"/>
    </xf>
    <xf numFmtId="3" fontId="16" fillId="33" borderId="58" xfId="0" applyNumberFormat="1" applyFont="1" applyFill="1" applyBorder="1" applyAlignment="1">
      <alignment horizontal="center" vertical="center"/>
    </xf>
    <xf numFmtId="10" fontId="16" fillId="33" borderId="66" xfId="0" applyNumberFormat="1" applyFont="1" applyFill="1" applyBorder="1" applyAlignment="1">
      <alignment horizontal="center" vertical="center"/>
    </xf>
    <xf numFmtId="3" fontId="18" fillId="33" borderId="59" xfId="0" applyNumberFormat="1" applyFont="1" applyFill="1" applyBorder="1" applyAlignment="1">
      <alignment horizontal="center" vertical="center"/>
    </xf>
    <xf numFmtId="3" fontId="16" fillId="33" borderId="0" xfId="0" applyNumberFormat="1" applyFont="1" applyFill="1" applyBorder="1" applyAlignment="1">
      <alignment horizontal="center" vertical="center"/>
    </xf>
    <xf numFmtId="3" fontId="18" fillId="33" borderId="53" xfId="0" applyNumberFormat="1" applyFont="1" applyFill="1" applyBorder="1" applyAlignment="1">
      <alignment horizontal="center" vertical="center"/>
    </xf>
    <xf numFmtId="10" fontId="18" fillId="33" borderId="60" xfId="0" applyNumberFormat="1" applyFont="1" applyFill="1" applyBorder="1" applyAlignment="1">
      <alignment horizontal="center" vertical="center"/>
    </xf>
    <xf numFmtId="0" fontId="16" fillId="33" borderId="45" xfId="0" applyFont="1" applyFill="1" applyBorder="1" applyAlignment="1">
      <alignment horizontal="center" vertical="center"/>
    </xf>
    <xf numFmtId="0" fontId="16" fillId="33" borderId="61" xfId="0" applyFont="1" applyFill="1" applyBorder="1" applyAlignment="1">
      <alignment horizontal="center" vertical="center"/>
    </xf>
    <xf numFmtId="3" fontId="16" fillId="33" borderId="46" xfId="0" applyNumberFormat="1" applyFont="1" applyFill="1" applyBorder="1" applyAlignment="1">
      <alignment horizontal="center" vertical="center"/>
    </xf>
    <xf numFmtId="0" fontId="18" fillId="33" borderId="58" xfId="0" applyFont="1" applyFill="1" applyBorder="1" applyAlignment="1">
      <alignment horizontal="center" vertical="center"/>
    </xf>
    <xf numFmtId="3" fontId="18" fillId="33" borderId="58" xfId="0" applyNumberFormat="1" applyFont="1" applyFill="1" applyBorder="1" applyAlignment="1">
      <alignment horizontal="center" vertical="center"/>
    </xf>
    <xf numFmtId="10" fontId="18" fillId="33" borderId="66" xfId="0" applyNumberFormat="1" applyFont="1" applyFill="1" applyBorder="1" applyAlignment="1">
      <alignment horizontal="center" vertical="center"/>
    </xf>
    <xf numFmtId="3" fontId="16" fillId="33" borderId="59" xfId="0" applyNumberFormat="1" applyFont="1" applyFill="1" applyBorder="1" applyAlignment="1">
      <alignment horizontal="center" vertical="center"/>
    </xf>
    <xf numFmtId="10" fontId="16" fillId="33" borderId="59" xfId="0" applyNumberFormat="1" applyFont="1" applyFill="1" applyBorder="1" applyAlignment="1">
      <alignment horizontal="center" vertical="center"/>
    </xf>
    <xf numFmtId="0" fontId="18" fillId="33" borderId="58" xfId="0" applyFont="1" applyFill="1" applyBorder="1" applyAlignment="1">
      <alignment vertical="center"/>
    </xf>
    <xf numFmtId="3" fontId="18" fillId="33" borderId="9" xfId="0" applyNumberFormat="1" applyFont="1" applyFill="1" applyBorder="1" applyAlignment="1">
      <alignment horizontal="center" vertical="center"/>
    </xf>
    <xf numFmtId="10" fontId="18" fillId="33" borderId="59" xfId="0" applyNumberFormat="1" applyFont="1" applyFill="1" applyBorder="1" applyAlignment="1">
      <alignment horizontal="center" vertical="center"/>
    </xf>
    <xf numFmtId="0" fontId="16" fillId="33" borderId="0" xfId="0" applyFont="1" applyFill="1" applyAlignment="1">
      <alignment horizontal="left" vertical="center"/>
    </xf>
    <xf numFmtId="0" fontId="16" fillId="33" borderId="0" xfId="0" applyFont="1" applyFill="1" applyAlignment="1">
      <alignment horizontal="left"/>
    </xf>
    <xf numFmtId="0" fontId="16" fillId="33" borderId="0" xfId="0" applyFont="1" applyFill="1" applyAlignment="1">
      <alignment horizontal="left" vertical="center" indent="5"/>
    </xf>
    <xf numFmtId="0" fontId="18" fillId="33" borderId="21" xfId="0" applyFont="1" applyFill="1" applyBorder="1" applyAlignment="1">
      <alignment horizontal="center" vertical="center"/>
    </xf>
    <xf numFmtId="3" fontId="18" fillId="33" borderId="21" xfId="0" applyNumberFormat="1" applyFont="1" applyFill="1" applyBorder="1" applyAlignment="1">
      <alignment horizontal="right" vertical="center"/>
    </xf>
    <xf numFmtId="173" fontId="18" fillId="33" borderId="21" xfId="49" applyNumberFormat="1" applyFont="1" applyFill="1" applyBorder="1" applyAlignment="1">
      <alignment horizontal="right" vertical="center"/>
    </xf>
    <xf numFmtId="3" fontId="18" fillId="33" borderId="22" xfId="0" applyNumberFormat="1" applyFont="1" applyFill="1" applyBorder="1" applyAlignment="1">
      <alignment horizontal="right" vertical="center"/>
    </xf>
    <xf numFmtId="0" fontId="16" fillId="33" borderId="0" xfId="113" applyFont="1" applyFill="1" applyBorder="1" applyAlignment="1">
      <alignment horizontal="center"/>
    </xf>
    <xf numFmtId="0" fontId="38" fillId="33" borderId="16" xfId="0" applyFont="1" applyFill="1" applyBorder="1" applyAlignment="1">
      <alignment horizontal="center"/>
    </xf>
    <xf numFmtId="0" fontId="24" fillId="33" borderId="0" xfId="113" applyFont="1" applyFill="1" applyBorder="1" applyAlignment="1">
      <alignment horizontal="center"/>
    </xf>
    <xf numFmtId="0" fontId="16" fillId="33" borderId="0" xfId="0" applyFont="1" applyFill="1" applyBorder="1" applyAlignment="1">
      <alignment horizontal="left" vertical="center"/>
    </xf>
    <xf numFmtId="165" fontId="23" fillId="33" borderId="0" xfId="49" applyNumberFormat="1" applyFont="1" applyFill="1"/>
    <xf numFmtId="3" fontId="16" fillId="0" borderId="18" xfId="125" applyNumberFormat="1" applyFont="1" applyFill="1" applyBorder="1"/>
    <xf numFmtId="0" fontId="22" fillId="33" borderId="61" xfId="0" applyFont="1" applyFill="1" applyBorder="1" applyAlignment="1">
      <alignment horizontal="centerContinuous" vertical="center" wrapText="1"/>
    </xf>
    <xf numFmtId="0" fontId="22" fillId="33" borderId="9" xfId="0" applyFont="1" applyFill="1" applyBorder="1" applyAlignment="1">
      <alignment horizontal="centerContinuous" vertical="center" wrapText="1"/>
    </xf>
    <xf numFmtId="3" fontId="16" fillId="33" borderId="46" xfId="0" applyNumberFormat="1" applyFont="1" applyFill="1" applyBorder="1" applyAlignment="1">
      <alignment horizontal="center"/>
    </xf>
    <xf numFmtId="3" fontId="16" fillId="33" borderId="45" xfId="0" applyNumberFormat="1" applyFont="1" applyFill="1" applyBorder="1" applyAlignment="1">
      <alignment horizontal="center"/>
    </xf>
    <xf numFmtId="3" fontId="16" fillId="33" borderId="0" xfId="0" applyNumberFormat="1" applyFont="1" applyFill="1" applyBorder="1" applyAlignment="1">
      <alignment horizontal="center"/>
    </xf>
    <xf numFmtId="3" fontId="16" fillId="33" borderId="28" xfId="0" applyNumberFormat="1" applyFont="1" applyFill="1" applyBorder="1" applyAlignment="1">
      <alignment horizontal="center"/>
    </xf>
    <xf numFmtId="3" fontId="16" fillId="33" borderId="58" xfId="0" applyNumberFormat="1" applyFont="1" applyFill="1" applyBorder="1" applyAlignment="1">
      <alignment horizontal="center"/>
    </xf>
    <xf numFmtId="3" fontId="16" fillId="33" borderId="48" xfId="0" applyNumberFormat="1" applyFont="1" applyFill="1" applyBorder="1" applyAlignment="1">
      <alignment horizontal="center"/>
    </xf>
    <xf numFmtId="3" fontId="16" fillId="33" borderId="27" xfId="0" applyNumberFormat="1" applyFont="1" applyFill="1" applyBorder="1" applyAlignment="1">
      <alignment horizontal="center"/>
    </xf>
    <xf numFmtId="3" fontId="22" fillId="33" borderId="9" xfId="0" applyNumberFormat="1" applyFont="1" applyFill="1" applyBorder="1" applyAlignment="1">
      <alignment horizontal="center"/>
    </xf>
    <xf numFmtId="0" fontId="23" fillId="33" borderId="67" xfId="0" applyFont="1" applyFill="1" applyBorder="1" applyAlignment="1">
      <alignment horizontal="center"/>
    </xf>
    <xf numFmtId="0" fontId="23" fillId="33" borderId="66" xfId="0" applyFont="1" applyFill="1" applyBorder="1" applyAlignment="1">
      <alignment horizontal="center"/>
    </xf>
    <xf numFmtId="0" fontId="18" fillId="33" borderId="42" xfId="0" applyFont="1" applyFill="1" applyBorder="1" applyAlignment="1">
      <alignment horizontal="center"/>
    </xf>
    <xf numFmtId="0" fontId="18" fillId="33" borderId="30" xfId="0" applyFont="1" applyFill="1" applyBorder="1" applyAlignment="1">
      <alignment horizontal="center"/>
    </xf>
    <xf numFmtId="3" fontId="22" fillId="33" borderId="21" xfId="151" applyNumberFormat="1" applyFont="1" applyFill="1" applyBorder="1"/>
    <xf numFmtId="3" fontId="16" fillId="33" borderId="0" xfId="0" applyNumberFormat="1" applyFont="1" applyFill="1" applyAlignment="1"/>
    <xf numFmtId="3" fontId="16" fillId="33" borderId="0" xfId="151" applyNumberFormat="1" applyFont="1" applyFill="1" applyAlignment="1"/>
    <xf numFmtId="3" fontId="23" fillId="33" borderId="0" xfId="0" applyNumberFormat="1" applyFont="1" applyFill="1" applyAlignment="1"/>
    <xf numFmtId="3" fontId="23" fillId="33" borderId="0" xfId="151" applyNumberFormat="1" applyFont="1" applyFill="1" applyAlignment="1"/>
    <xf numFmtId="3" fontId="18" fillId="33" borderId="40" xfId="0" applyNumberFormat="1" applyFont="1" applyFill="1" applyBorder="1" applyAlignment="1">
      <alignment horizontal="centerContinuous" vertical="center" wrapText="1"/>
    </xf>
    <xf numFmtId="3" fontId="18" fillId="33" borderId="21" xfId="0" applyNumberFormat="1" applyFont="1" applyFill="1" applyBorder="1" applyAlignment="1">
      <alignment horizontal="center" vertical="center" wrapText="1"/>
    </xf>
    <xf numFmtId="3" fontId="18" fillId="33" borderId="54" xfId="151" applyNumberFormat="1" applyFont="1" applyFill="1" applyBorder="1" applyAlignment="1">
      <alignment horizontal="centerContinuous" vertical="center" wrapText="1"/>
    </xf>
    <xf numFmtId="3" fontId="18" fillId="33" borderId="41" xfId="0" applyNumberFormat="1" applyFont="1" applyFill="1" applyBorder="1" applyAlignment="1">
      <alignment horizontal="centerContinuous" vertical="center" wrapText="1"/>
    </xf>
    <xf numFmtId="3" fontId="18" fillId="33" borderId="40" xfId="0" applyNumberFormat="1" applyFont="1" applyFill="1" applyBorder="1"/>
    <xf numFmtId="3" fontId="18" fillId="33" borderId="41" xfId="0" applyNumberFormat="1" applyFont="1" applyFill="1" applyBorder="1"/>
    <xf numFmtId="3" fontId="18" fillId="33" borderId="40" xfId="0" applyNumberFormat="1" applyFont="1" applyFill="1" applyBorder="1" applyAlignment="1">
      <alignment vertical="center" wrapText="1"/>
    </xf>
    <xf numFmtId="3" fontId="18" fillId="33" borderId="41" xfId="151" applyNumberFormat="1" applyFont="1" applyFill="1" applyBorder="1" applyAlignment="1">
      <alignment vertical="center" wrapText="1"/>
    </xf>
    <xf numFmtId="3" fontId="16" fillId="33" borderId="10" xfId="0" applyNumberFormat="1" applyFont="1" applyFill="1" applyBorder="1" applyAlignment="1">
      <alignment vertical="center" wrapText="1"/>
    </xf>
    <xf numFmtId="3" fontId="23" fillId="33" borderId="32" xfId="151" applyNumberFormat="1" applyFont="1" applyFill="1" applyBorder="1" applyAlignment="1">
      <alignment vertical="center" wrapText="1"/>
    </xf>
    <xf numFmtId="3" fontId="18" fillId="33" borderId="37" xfId="0" applyNumberFormat="1" applyFont="1" applyFill="1" applyBorder="1" applyAlignment="1"/>
    <xf numFmtId="3" fontId="18" fillId="33" borderId="38" xfId="151" applyNumberFormat="1" applyFont="1" applyFill="1" applyBorder="1" applyAlignment="1"/>
    <xf numFmtId="3" fontId="18" fillId="33" borderId="0" xfId="0" applyNumberFormat="1" applyFont="1" applyFill="1" applyAlignment="1"/>
    <xf numFmtId="3" fontId="18" fillId="33" borderId="0" xfId="151" applyNumberFormat="1" applyFont="1" applyFill="1" applyAlignment="1"/>
    <xf numFmtId="3" fontId="18" fillId="33" borderId="21" xfId="0" applyNumberFormat="1" applyFont="1" applyFill="1" applyBorder="1" applyAlignment="1">
      <alignment vertical="center" wrapText="1"/>
    </xf>
    <xf numFmtId="3" fontId="18" fillId="33" borderId="22" xfId="151" applyNumberFormat="1" applyFont="1" applyFill="1" applyBorder="1" applyAlignment="1">
      <alignment vertical="center" wrapText="1"/>
    </xf>
    <xf numFmtId="3" fontId="16" fillId="33" borderId="67" xfId="0" applyNumberFormat="1" applyFont="1" applyFill="1" applyBorder="1" applyAlignment="1">
      <alignment vertical="center" wrapText="1"/>
    </xf>
    <xf numFmtId="3" fontId="16" fillId="33" borderId="67" xfId="151" applyNumberFormat="1" applyFont="1" applyFill="1" applyBorder="1" applyAlignment="1">
      <alignment vertical="center" wrapText="1"/>
    </xf>
    <xf numFmtId="3" fontId="16" fillId="33" borderId="60" xfId="0" applyNumberFormat="1" applyFont="1" applyFill="1" applyBorder="1" applyAlignment="1">
      <alignment vertical="center" wrapText="1"/>
    </xf>
    <xf numFmtId="3" fontId="16" fillId="33" borderId="66" xfId="0" applyNumberFormat="1" applyFont="1" applyFill="1" applyBorder="1" applyAlignment="1">
      <alignment vertical="center" wrapText="1"/>
    </xf>
    <xf numFmtId="3" fontId="18" fillId="33" borderId="9" xfId="0" applyNumberFormat="1" applyFont="1" applyFill="1" applyBorder="1" applyAlignment="1"/>
    <xf numFmtId="3" fontId="18" fillId="33" borderId="9" xfId="151" applyNumberFormat="1" applyFont="1" applyFill="1" applyBorder="1" applyAlignment="1"/>
    <xf numFmtId="3" fontId="18" fillId="33" borderId="49" xfId="0" applyNumberFormat="1" applyFont="1" applyFill="1" applyBorder="1" applyAlignment="1">
      <alignment vertical="center" wrapText="1"/>
    </xf>
    <xf numFmtId="3" fontId="18" fillId="33" borderId="9" xfId="151" applyNumberFormat="1" applyFont="1" applyFill="1" applyBorder="1" applyAlignment="1">
      <alignment vertical="center" wrapText="1"/>
    </xf>
    <xf numFmtId="3" fontId="16" fillId="33" borderId="45" xfId="0" applyNumberFormat="1" applyFont="1" applyFill="1" applyBorder="1" applyAlignment="1"/>
    <xf numFmtId="3" fontId="16" fillId="33" borderId="28" xfId="0" applyNumberFormat="1" applyFont="1" applyFill="1" applyBorder="1" applyAlignment="1"/>
    <xf numFmtId="3" fontId="16" fillId="33" borderId="60" xfId="151" applyNumberFormat="1" applyFont="1" applyFill="1" applyBorder="1" applyAlignment="1"/>
    <xf numFmtId="3" fontId="16" fillId="33" borderId="48" xfId="0" applyNumberFormat="1" applyFont="1" applyFill="1" applyBorder="1" applyAlignment="1"/>
    <xf numFmtId="3" fontId="16" fillId="33" borderId="66" xfId="151" applyNumberFormat="1" applyFont="1" applyFill="1" applyBorder="1" applyAlignment="1"/>
    <xf numFmtId="3" fontId="16" fillId="33" borderId="21" xfId="0" applyNumberFormat="1" applyFont="1" applyFill="1" applyBorder="1" applyAlignment="1"/>
    <xf numFmtId="3" fontId="16" fillId="33" borderId="22" xfId="0" applyNumberFormat="1" applyFont="1" applyFill="1" applyBorder="1" applyAlignment="1"/>
    <xf numFmtId="3" fontId="16" fillId="33" borderId="67" xfId="0" applyNumberFormat="1" applyFont="1" applyFill="1" applyBorder="1" applyAlignment="1"/>
    <xf numFmtId="3" fontId="16" fillId="33" borderId="66" xfId="0" applyNumberFormat="1" applyFont="1" applyFill="1" applyBorder="1" applyAlignment="1"/>
    <xf numFmtId="3" fontId="16" fillId="33" borderId="66" xfId="151" applyNumberFormat="1" applyFont="1" applyFill="1" applyBorder="1" applyAlignment="1">
      <alignment vertical="center" wrapText="1"/>
    </xf>
    <xf numFmtId="3" fontId="16" fillId="33" borderId="67" xfId="151" applyNumberFormat="1" applyFont="1" applyFill="1" applyBorder="1" applyAlignment="1"/>
    <xf numFmtId="3" fontId="16" fillId="33" borderId="28" xfId="151" applyNumberFormat="1" applyFont="1" applyFill="1" applyBorder="1" applyAlignment="1"/>
    <xf numFmtId="3" fontId="16" fillId="33" borderId="48" xfId="151" applyNumberFormat="1" applyFont="1" applyFill="1" applyBorder="1" applyAlignment="1"/>
    <xf numFmtId="3" fontId="22" fillId="33" borderId="42" xfId="0" applyNumberFormat="1" applyFont="1" applyFill="1" applyBorder="1" applyAlignment="1"/>
    <xf numFmtId="3" fontId="22" fillId="33" borderId="30" xfId="151" applyNumberFormat="1" applyFont="1" applyFill="1" applyBorder="1" applyAlignment="1"/>
    <xf numFmtId="3" fontId="16" fillId="33" borderId="0" xfId="0" quotePrefix="1" applyNumberFormat="1" applyFont="1" applyFill="1" applyAlignment="1"/>
    <xf numFmtId="3" fontId="16" fillId="33" borderId="10" xfId="0" applyNumberFormat="1" applyFont="1" applyFill="1" applyBorder="1" applyAlignment="1"/>
    <xf numFmtId="3" fontId="23" fillId="33" borderId="10" xfId="0" applyNumberFormat="1" applyFont="1" applyFill="1" applyBorder="1" applyAlignment="1"/>
    <xf numFmtId="3" fontId="23" fillId="33" borderId="32" xfId="151" applyNumberFormat="1" applyFont="1" applyFill="1" applyBorder="1" applyAlignment="1"/>
    <xf numFmtId="3" fontId="23" fillId="33" borderId="0" xfId="0" applyNumberFormat="1" applyFont="1" applyFill="1" applyBorder="1" applyAlignment="1"/>
    <xf numFmtId="3" fontId="23" fillId="33" borderId="0" xfId="151" applyNumberFormat="1" applyFont="1" applyFill="1" applyBorder="1" applyAlignment="1"/>
    <xf numFmtId="3" fontId="16" fillId="33" borderId="22" xfId="151" applyNumberFormat="1" applyFont="1" applyFill="1" applyBorder="1" applyAlignment="1"/>
    <xf numFmtId="3" fontId="16" fillId="33" borderId="12" xfId="0" applyNumberFormat="1" applyFont="1" applyFill="1" applyBorder="1" applyAlignment="1"/>
    <xf numFmtId="3" fontId="22" fillId="33" borderId="37" xfId="0" applyNumberFormat="1" applyFont="1" applyFill="1" applyBorder="1" applyAlignment="1"/>
    <xf numFmtId="3" fontId="67" fillId="33" borderId="21" xfId="151" applyNumberFormat="1" applyFont="1" applyFill="1" applyBorder="1" applyAlignment="1">
      <alignment vertical="center" wrapText="1"/>
    </xf>
    <xf numFmtId="3" fontId="16" fillId="33" borderId="13" xfId="151" applyNumberFormat="1" applyFont="1" applyFill="1" applyBorder="1" applyAlignment="1">
      <alignment vertical="center" wrapText="1"/>
    </xf>
    <xf numFmtId="3" fontId="18" fillId="33" borderId="21" xfId="151" applyNumberFormat="1" applyFont="1" applyFill="1" applyBorder="1" applyAlignment="1"/>
    <xf numFmtId="3" fontId="16" fillId="33" borderId="53" xfId="0" applyNumberFormat="1" applyFont="1" applyFill="1" applyBorder="1" applyAlignment="1"/>
    <xf numFmtId="3" fontId="18" fillId="33" borderId="57" xfId="151" applyNumberFormat="1" applyFont="1" applyFill="1" applyBorder="1" applyAlignment="1"/>
    <xf numFmtId="3" fontId="16" fillId="33" borderId="0" xfId="0" applyNumberFormat="1" applyFont="1" applyFill="1" applyBorder="1" applyAlignment="1"/>
    <xf numFmtId="3" fontId="16" fillId="33" borderId="18" xfId="151" applyNumberFormat="1" applyFont="1" applyFill="1" applyBorder="1" applyAlignment="1"/>
    <xf numFmtId="3" fontId="23" fillId="33" borderId="16" xfId="0" applyNumberFormat="1" applyFont="1" applyFill="1" applyBorder="1" applyAlignment="1"/>
    <xf numFmtId="3" fontId="16" fillId="33" borderId="16" xfId="151" applyNumberFormat="1" applyFont="1" applyFill="1" applyBorder="1" applyAlignment="1"/>
    <xf numFmtId="3" fontId="16" fillId="33" borderId="32" xfId="0" applyNumberFormat="1" applyFont="1" applyFill="1" applyBorder="1" applyAlignment="1"/>
    <xf numFmtId="3" fontId="18" fillId="33" borderId="38" xfId="0" applyNumberFormat="1" applyFont="1" applyFill="1" applyBorder="1" applyAlignment="1"/>
    <xf numFmtId="3" fontId="16" fillId="33" borderId="29" xfId="151" applyNumberFormat="1" applyFont="1" applyFill="1" applyBorder="1" applyAlignment="1"/>
    <xf numFmtId="3" fontId="22" fillId="33" borderId="38" xfId="151" applyNumberFormat="1" applyFont="1" applyFill="1" applyBorder="1" applyAlignment="1"/>
    <xf numFmtId="3" fontId="16" fillId="33" borderId="27" xfId="0" applyNumberFormat="1" applyFont="1" applyFill="1" applyBorder="1" applyAlignment="1">
      <alignment horizontal="right" vertical="center" wrapText="1"/>
    </xf>
    <xf numFmtId="3" fontId="18" fillId="33" borderId="54" xfId="0" applyNumberFormat="1" applyFont="1" applyFill="1" applyBorder="1" applyAlignment="1">
      <alignment horizontal="center" vertical="center" wrapText="1"/>
    </xf>
    <xf numFmtId="3" fontId="16" fillId="33" borderId="39" xfId="0" applyNumberFormat="1" applyFont="1" applyFill="1" applyBorder="1" applyAlignment="1">
      <alignment horizontal="center" vertical="center"/>
    </xf>
    <xf numFmtId="3" fontId="18" fillId="33" borderId="54" xfId="0" applyNumberFormat="1" applyFont="1" applyFill="1" applyBorder="1" applyAlignment="1">
      <alignment horizontal="center" vertical="center"/>
    </xf>
    <xf numFmtId="3" fontId="16" fillId="33" borderId="61" xfId="0" applyNumberFormat="1" applyFont="1" applyFill="1" applyBorder="1" applyAlignment="1">
      <alignment horizontal="center" vertical="center"/>
    </xf>
    <xf numFmtId="3" fontId="16" fillId="33" borderId="60" xfId="0" applyNumberFormat="1" applyFont="1" applyFill="1" applyBorder="1" applyAlignment="1">
      <alignment horizontal="center" vertical="center"/>
    </xf>
    <xf numFmtId="3" fontId="16" fillId="33" borderId="66" xfId="0" applyNumberFormat="1" applyFont="1" applyFill="1" applyBorder="1" applyAlignment="1">
      <alignment horizontal="center" vertical="center"/>
    </xf>
    <xf numFmtId="3" fontId="18" fillId="33" borderId="66" xfId="0" applyNumberFormat="1" applyFont="1" applyFill="1" applyBorder="1" applyAlignment="1">
      <alignment horizontal="center" vertical="center"/>
    </xf>
    <xf numFmtId="3" fontId="16" fillId="33" borderId="37" xfId="0" applyNumberFormat="1" applyFont="1" applyFill="1" applyBorder="1"/>
    <xf numFmtId="0" fontId="16" fillId="33" borderId="37" xfId="0" applyFont="1" applyFill="1" applyBorder="1"/>
    <xf numFmtId="3" fontId="16" fillId="33" borderId="38" xfId="0" applyNumberFormat="1" applyFont="1" applyFill="1" applyBorder="1"/>
    <xf numFmtId="3" fontId="27" fillId="33" borderId="0" xfId="39" applyNumberFormat="1" applyFont="1" applyFill="1" applyAlignment="1">
      <alignment horizontal="center"/>
    </xf>
    <xf numFmtId="3" fontId="16" fillId="33" borderId="0" xfId="39" applyNumberFormat="1" applyFont="1" applyFill="1" applyAlignment="1">
      <alignment horizontal="center"/>
    </xf>
    <xf numFmtId="3" fontId="22" fillId="33" borderId="20" xfId="39" applyNumberFormat="1" applyFont="1" applyFill="1" applyBorder="1" applyAlignment="1">
      <alignment horizontal="center"/>
    </xf>
    <xf numFmtId="3" fontId="22" fillId="33" borderId="9" xfId="39" applyNumberFormat="1" applyFont="1" applyFill="1" applyBorder="1" applyAlignment="1">
      <alignment horizontal="center"/>
    </xf>
    <xf numFmtId="3" fontId="22" fillId="33" borderId="20" xfId="39" applyNumberFormat="1" applyFont="1" applyFill="1" applyBorder="1"/>
    <xf numFmtId="3" fontId="22" fillId="33" borderId="9" xfId="39" applyNumberFormat="1" applyFont="1" applyFill="1" applyBorder="1"/>
    <xf numFmtId="3" fontId="16" fillId="33" borderId="0" xfId="39" applyNumberFormat="1" applyFont="1" applyFill="1" applyBorder="1"/>
    <xf numFmtId="3" fontId="38" fillId="32" borderId="0" xfId="0" applyNumberFormat="1" applyFont="1" applyFill="1" applyBorder="1"/>
    <xf numFmtId="3" fontId="69" fillId="32" borderId="0" xfId="0" applyNumberFormat="1" applyFont="1" applyFill="1" applyBorder="1" applyAlignment="1">
      <alignment horizontal="center"/>
    </xf>
    <xf numFmtId="3" fontId="70" fillId="32" borderId="0" xfId="0" applyNumberFormat="1" applyFont="1" applyFill="1" applyBorder="1"/>
    <xf numFmtId="3" fontId="38" fillId="0" borderId="0" xfId="0" applyNumberFormat="1" applyFont="1" applyBorder="1"/>
    <xf numFmtId="3" fontId="18" fillId="33" borderId="28" xfId="0" applyNumberFormat="1" applyFont="1" applyFill="1" applyBorder="1" applyAlignment="1">
      <alignment horizontal="center"/>
    </xf>
    <xf numFmtId="3" fontId="18" fillId="33" borderId="58" xfId="0" applyNumberFormat="1" applyFont="1" applyFill="1" applyBorder="1" applyAlignment="1">
      <alignment horizontal="center"/>
    </xf>
    <xf numFmtId="3" fontId="18" fillId="33" borderId="48" xfId="0" applyNumberFormat="1" applyFont="1" applyFill="1" applyBorder="1" applyAlignment="1">
      <alignment horizontal="center"/>
    </xf>
    <xf numFmtId="3" fontId="18" fillId="33" borderId="58" xfId="0" applyNumberFormat="1" applyFont="1" applyFill="1" applyBorder="1" applyAlignment="1">
      <alignment horizontal="center" wrapText="1"/>
    </xf>
    <xf numFmtId="3" fontId="18" fillId="33" borderId="9" xfId="0" applyNumberFormat="1" applyFont="1" applyFill="1" applyBorder="1" applyAlignment="1">
      <alignment horizontal="center" wrapText="1"/>
    </xf>
    <xf numFmtId="3" fontId="38" fillId="0" borderId="0" xfId="49" applyNumberFormat="1" applyFont="1"/>
    <xf numFmtId="0" fontId="23" fillId="33" borderId="33" xfId="0" applyFont="1" applyFill="1" applyBorder="1" applyAlignment="1"/>
    <xf numFmtId="0" fontId="23" fillId="33" borderId="32" xfId="0" applyFont="1" applyFill="1" applyBorder="1"/>
    <xf numFmtId="0" fontId="18" fillId="33" borderId="33" xfId="0" applyFont="1" applyFill="1" applyBorder="1"/>
    <xf numFmtId="0" fontId="23" fillId="33" borderId="37" xfId="0" applyFont="1" applyFill="1" applyBorder="1"/>
    <xf numFmtId="0" fontId="23" fillId="33" borderId="38" xfId="0" applyFont="1" applyFill="1" applyBorder="1"/>
    <xf numFmtId="0" fontId="23" fillId="33" borderId="43" xfId="0" applyFont="1" applyFill="1" applyBorder="1" applyAlignment="1"/>
    <xf numFmtId="0" fontId="23" fillId="33" borderId="29" xfId="0" applyFont="1" applyFill="1" applyBorder="1"/>
    <xf numFmtId="0" fontId="18" fillId="33" borderId="20" xfId="0" applyFont="1" applyFill="1" applyBorder="1" applyAlignment="1">
      <alignment horizontal="center" wrapText="1"/>
    </xf>
    <xf numFmtId="0" fontId="18" fillId="33" borderId="22" xfId="0" applyFont="1" applyFill="1" applyBorder="1"/>
    <xf numFmtId="0" fontId="16" fillId="33" borderId="61" xfId="0" applyFont="1" applyFill="1" applyBorder="1"/>
    <xf numFmtId="0" fontId="16" fillId="33" borderId="39" xfId="0" applyFont="1" applyFill="1" applyBorder="1"/>
    <xf numFmtId="0" fontId="16" fillId="33" borderId="59" xfId="0" applyFont="1" applyFill="1" applyBorder="1"/>
    <xf numFmtId="0" fontId="16" fillId="33" borderId="54" xfId="0" applyFont="1" applyFill="1" applyBorder="1"/>
    <xf numFmtId="0" fontId="23" fillId="33" borderId="44" xfId="0" applyFont="1" applyFill="1" applyBorder="1" applyAlignment="1">
      <alignment horizontal="center"/>
    </xf>
    <xf numFmtId="0" fontId="23" fillId="33" borderId="40" xfId="0" applyFont="1" applyFill="1" applyBorder="1"/>
    <xf numFmtId="0" fontId="23" fillId="33" borderId="40" xfId="0" applyFont="1" applyFill="1" applyBorder="1" applyAlignment="1">
      <alignment horizontal="center"/>
    </xf>
    <xf numFmtId="3" fontId="23" fillId="33" borderId="40" xfId="0" applyNumberFormat="1" applyFont="1" applyFill="1" applyBorder="1" applyAlignment="1">
      <alignment horizontal="center"/>
    </xf>
    <xf numFmtId="3" fontId="24" fillId="33" borderId="40" xfId="0" applyNumberFormat="1" applyFont="1" applyFill="1" applyBorder="1"/>
    <xf numFmtId="173" fontId="16" fillId="33" borderId="40" xfId="151" applyNumberFormat="1" applyFont="1" applyFill="1" applyBorder="1" applyAlignment="1">
      <alignment horizontal="center"/>
    </xf>
    <xf numFmtId="3" fontId="23" fillId="33" borderId="41" xfId="0" applyNumberFormat="1" applyFont="1" applyFill="1" applyBorder="1" applyAlignment="1">
      <alignment horizontal="right"/>
    </xf>
    <xf numFmtId="3" fontId="23" fillId="33" borderId="32" xfId="0" applyNumberFormat="1" applyFont="1" applyFill="1" applyBorder="1" applyAlignment="1">
      <alignment horizontal="right"/>
    </xf>
    <xf numFmtId="0" fontId="18" fillId="33" borderId="22" xfId="0" applyFont="1" applyFill="1" applyBorder="1" applyAlignment="1">
      <alignment horizontal="center" vertical="center" wrapText="1"/>
    </xf>
    <xf numFmtId="0" fontId="24" fillId="33" borderId="11" xfId="0" applyFont="1" applyFill="1" applyBorder="1" applyAlignment="1">
      <alignment horizontal="center"/>
    </xf>
    <xf numFmtId="3" fontId="23" fillId="33" borderId="11" xfId="0" applyNumberFormat="1" applyFont="1" applyFill="1" applyBorder="1" applyAlignment="1">
      <alignment horizontal="right"/>
    </xf>
    <xf numFmtId="3" fontId="18" fillId="33" borderId="21" xfId="0" applyNumberFormat="1" applyFont="1" applyFill="1" applyBorder="1" applyAlignment="1"/>
    <xf numFmtId="3" fontId="18" fillId="33" borderId="22" xfId="0" applyNumberFormat="1" applyFont="1" applyFill="1" applyBorder="1" applyAlignment="1"/>
    <xf numFmtId="0" fontId="23" fillId="33" borderId="43" xfId="0" applyFont="1" applyFill="1" applyBorder="1"/>
    <xf numFmtId="0" fontId="23" fillId="33" borderId="12" xfId="0" applyFont="1" applyFill="1" applyBorder="1" applyAlignment="1">
      <alignment horizontal="centerContinuous"/>
    </xf>
    <xf numFmtId="0" fontId="23" fillId="33" borderId="29" xfId="0" applyFont="1" applyFill="1" applyBorder="1" applyAlignment="1">
      <alignment horizontal="centerContinuous"/>
    </xf>
    <xf numFmtId="0" fontId="18" fillId="33" borderId="34" xfId="0" applyFont="1" applyFill="1" applyBorder="1"/>
    <xf numFmtId="3" fontId="18" fillId="33" borderId="11" xfId="0" applyNumberFormat="1" applyFont="1" applyFill="1" applyBorder="1" applyAlignment="1">
      <alignment horizontal="center"/>
    </xf>
    <xf numFmtId="3" fontId="18" fillId="33" borderId="26" xfId="0" applyNumberFormat="1" applyFont="1" applyFill="1" applyBorder="1" applyAlignment="1">
      <alignment horizontal="center"/>
    </xf>
    <xf numFmtId="0" fontId="16" fillId="33" borderId="21" xfId="0" applyFont="1" applyFill="1" applyBorder="1" applyAlignment="1">
      <alignment horizontal="center"/>
    </xf>
    <xf numFmtId="0" fontId="16" fillId="33" borderId="22" xfId="0" applyFont="1" applyFill="1" applyBorder="1" applyAlignment="1">
      <alignment horizontal="center"/>
    </xf>
    <xf numFmtId="0" fontId="18" fillId="33" borderId="51" xfId="0" applyFont="1" applyFill="1" applyBorder="1"/>
    <xf numFmtId="3" fontId="22" fillId="33" borderId="18" xfId="0" applyNumberFormat="1" applyFont="1" applyFill="1" applyBorder="1" applyAlignment="1">
      <alignment horizontal="center"/>
    </xf>
    <xf numFmtId="3" fontId="18" fillId="33" borderId="27" xfId="0" applyNumberFormat="1" applyFont="1" applyFill="1" applyBorder="1" applyAlignment="1">
      <alignment horizontal="center"/>
    </xf>
    <xf numFmtId="0" fontId="16" fillId="33" borderId="20" xfId="0" applyFont="1" applyFill="1" applyBorder="1"/>
    <xf numFmtId="173" fontId="16" fillId="33" borderId="21" xfId="151" applyNumberFormat="1" applyFont="1" applyFill="1" applyBorder="1" applyAlignment="1">
      <alignment horizontal="center"/>
    </xf>
    <xf numFmtId="0" fontId="23" fillId="33" borderId="31" xfId="0" applyFont="1" applyFill="1" applyBorder="1"/>
    <xf numFmtId="3" fontId="23" fillId="33" borderId="77" xfId="0" applyNumberFormat="1" applyFont="1" applyFill="1" applyBorder="1" applyAlignment="1">
      <alignment horizontal="center"/>
    </xf>
    <xf numFmtId="3" fontId="23" fillId="33" borderId="39" xfId="0" applyNumberFormat="1" applyFont="1" applyFill="1" applyBorder="1" applyAlignment="1">
      <alignment horizontal="center"/>
    </xf>
    <xf numFmtId="0" fontId="66" fillId="33" borderId="22" xfId="0" applyFont="1" applyFill="1" applyBorder="1" applyAlignment="1">
      <alignment horizontal="center" vertical="center" wrapText="1"/>
    </xf>
    <xf numFmtId="0" fontId="66" fillId="33" borderId="51"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66" fillId="33" borderId="20" xfId="0" applyFont="1" applyFill="1" applyBorder="1" applyAlignment="1">
      <alignment horizontal="center" vertical="center" wrapText="1"/>
    </xf>
    <xf numFmtId="0" fontId="16" fillId="33" borderId="34" xfId="0" applyFont="1" applyFill="1" applyBorder="1"/>
    <xf numFmtId="3" fontId="16" fillId="33" borderId="76" xfId="0" applyNumberFormat="1" applyFont="1" applyFill="1" applyBorder="1" applyAlignment="1">
      <alignment horizontal="center"/>
    </xf>
    <xf numFmtId="3" fontId="16" fillId="33" borderId="30" xfId="0" applyNumberFormat="1" applyFont="1" applyFill="1" applyBorder="1" applyAlignment="1">
      <alignment horizontal="center"/>
    </xf>
    <xf numFmtId="0" fontId="26" fillId="33" borderId="16" xfId="0" applyFont="1" applyFill="1" applyBorder="1" applyAlignment="1">
      <alignment horizontal="left"/>
    </xf>
    <xf numFmtId="3" fontId="16" fillId="33" borderId="0" xfId="49" applyNumberFormat="1" applyFont="1" applyFill="1" applyBorder="1"/>
    <xf numFmtId="3" fontId="16" fillId="33" borderId="0" xfId="0" applyNumberFormat="1" applyFont="1" applyFill="1" applyBorder="1" applyAlignment="1">
      <alignment horizontal="centerContinuous"/>
    </xf>
    <xf numFmtId="3" fontId="16" fillId="33" borderId="0" xfId="49" applyNumberFormat="1" applyFont="1" applyFill="1"/>
    <xf numFmtId="3" fontId="16" fillId="0" borderId="18" xfId="0" applyNumberFormat="1" applyFont="1" applyFill="1" applyBorder="1"/>
    <xf numFmtId="3" fontId="16" fillId="0" borderId="10" xfId="0" applyNumberFormat="1" applyFont="1" applyFill="1" applyBorder="1"/>
    <xf numFmtId="3" fontId="18" fillId="0" borderId="10" xfId="0" applyNumberFormat="1" applyFont="1" applyFill="1" applyBorder="1"/>
    <xf numFmtId="3" fontId="23" fillId="0" borderId="10" xfId="0" applyNumberFormat="1" applyFont="1" applyFill="1" applyBorder="1"/>
    <xf numFmtId="3" fontId="22" fillId="0" borderId="10" xfId="0" applyNumberFormat="1" applyFont="1" applyFill="1" applyBorder="1"/>
    <xf numFmtId="3" fontId="16" fillId="0" borderId="14" xfId="0" applyNumberFormat="1" applyFont="1" applyFill="1" applyBorder="1"/>
    <xf numFmtId="3" fontId="18" fillId="0" borderId="10" xfId="0" applyNumberFormat="1" applyFont="1" applyFill="1" applyBorder="1" applyAlignment="1">
      <alignment horizontal="centerContinuous" vertical="center" wrapText="1"/>
    </xf>
    <xf numFmtId="3" fontId="16" fillId="0" borderId="18" xfId="0" applyNumberFormat="1" applyFont="1" applyFill="1" applyBorder="1" applyAlignment="1">
      <alignment horizontal="right" vertical="center" wrapText="1"/>
    </xf>
    <xf numFmtId="3" fontId="16" fillId="33" borderId="71" xfId="0" applyNumberFormat="1" applyFont="1" applyFill="1" applyBorder="1" applyAlignment="1">
      <alignment horizontal="center"/>
    </xf>
    <xf numFmtId="0" fontId="16" fillId="33" borderId="35" xfId="0" applyFont="1" applyFill="1" applyBorder="1"/>
    <xf numFmtId="3" fontId="18" fillId="33" borderId="71" xfId="0" applyNumberFormat="1" applyFont="1" applyFill="1" applyBorder="1" applyAlignment="1">
      <alignment horizontal="center"/>
    </xf>
    <xf numFmtId="0" fontId="47" fillId="33" borderId="0" xfId="125" applyFont="1" applyFill="1" applyAlignment="1">
      <alignment horizontal="center" vertical="center" wrapText="1"/>
    </xf>
    <xf numFmtId="0" fontId="42" fillId="33" borderId="0" xfId="0" applyFont="1" applyFill="1" applyBorder="1" applyAlignment="1">
      <alignment horizontal="center" vertical="center"/>
    </xf>
    <xf numFmtId="0" fontId="44" fillId="33" borderId="0" xfId="0" applyFont="1" applyFill="1" applyBorder="1" applyAlignment="1">
      <alignment horizontal="center" vertical="center"/>
    </xf>
    <xf numFmtId="0" fontId="24" fillId="33" borderId="0" xfId="113" applyFont="1" applyFill="1" applyBorder="1" applyAlignment="1">
      <alignment horizontal="center"/>
    </xf>
    <xf numFmtId="0" fontId="24" fillId="33" borderId="16" xfId="113" applyFont="1" applyFill="1" applyBorder="1" applyAlignment="1">
      <alignment horizontal="center"/>
    </xf>
    <xf numFmtId="0" fontId="47" fillId="33" borderId="0" xfId="125" applyFont="1" applyFill="1" applyBorder="1" applyAlignment="1">
      <alignment horizontal="justify" vertical="justify" wrapText="1"/>
    </xf>
    <xf numFmtId="0" fontId="18" fillId="33" borderId="52" xfId="0" applyFont="1" applyFill="1" applyBorder="1" applyAlignment="1">
      <alignment horizontal="center" vertical="center"/>
    </xf>
    <xf numFmtId="0" fontId="18" fillId="33" borderId="53" xfId="0" applyFont="1" applyFill="1" applyBorder="1" applyAlignment="1">
      <alignment horizontal="center" vertical="center"/>
    </xf>
    <xf numFmtId="0" fontId="18" fillId="33" borderId="54" xfId="0" applyFont="1" applyFill="1" applyBorder="1" applyAlignment="1">
      <alignment horizontal="center" vertical="center"/>
    </xf>
    <xf numFmtId="0" fontId="18" fillId="33" borderId="65" xfId="0" applyFont="1" applyFill="1" applyBorder="1" applyAlignment="1">
      <alignment horizontal="center" vertical="center"/>
    </xf>
    <xf numFmtId="0" fontId="16" fillId="33" borderId="0" xfId="0" applyFont="1" applyFill="1" applyAlignment="1">
      <alignment horizontal="left" vertical="center"/>
    </xf>
    <xf numFmtId="0" fontId="18" fillId="33" borderId="20" xfId="0" applyFont="1" applyFill="1" applyBorder="1" applyAlignment="1">
      <alignment horizontal="center" vertical="center"/>
    </xf>
    <xf numFmtId="0" fontId="18" fillId="33" borderId="22" xfId="0" applyFont="1" applyFill="1" applyBorder="1" applyAlignment="1">
      <alignment horizontal="center" vertical="center"/>
    </xf>
    <xf numFmtId="0" fontId="16" fillId="33" borderId="13" xfId="0" applyFont="1" applyFill="1" applyBorder="1" applyAlignment="1">
      <alignment horizontal="center" vertical="center"/>
    </xf>
    <xf numFmtId="0" fontId="16" fillId="33" borderId="16" xfId="0" applyFont="1" applyFill="1" applyBorder="1" applyAlignment="1">
      <alignment horizontal="center" vertical="center"/>
    </xf>
    <xf numFmtId="0" fontId="16" fillId="33" borderId="19" xfId="0" applyFont="1" applyFill="1" applyBorder="1" applyAlignment="1">
      <alignment horizontal="center" vertical="center"/>
    </xf>
    <xf numFmtId="0" fontId="16" fillId="33" borderId="62" xfId="0" applyFont="1" applyFill="1" applyBorder="1" applyAlignment="1">
      <alignment horizontal="center" vertical="center"/>
    </xf>
    <xf numFmtId="0" fontId="18" fillId="33" borderId="0" xfId="0" applyFont="1" applyFill="1" applyAlignment="1">
      <alignment horizontal="center" vertical="center"/>
    </xf>
    <xf numFmtId="3" fontId="18" fillId="33" borderId="56" xfId="0" applyNumberFormat="1" applyFont="1" applyFill="1" applyBorder="1" applyAlignment="1">
      <alignment horizontal="center" vertical="center"/>
    </xf>
    <xf numFmtId="3" fontId="18" fillId="33" borderId="30" xfId="0" applyNumberFormat="1" applyFont="1" applyFill="1" applyBorder="1" applyAlignment="1">
      <alignment horizontal="center" vertical="center"/>
    </xf>
    <xf numFmtId="0" fontId="16" fillId="33" borderId="0" xfId="0" applyFont="1" applyFill="1" applyAlignment="1">
      <alignment horizontal="center"/>
    </xf>
    <xf numFmtId="0" fontId="18" fillId="33" borderId="0" xfId="0" applyFont="1" applyFill="1" applyAlignment="1">
      <alignment horizontal="center"/>
    </xf>
    <xf numFmtId="0" fontId="26" fillId="33" borderId="18" xfId="0" applyFont="1" applyFill="1" applyBorder="1" applyAlignment="1">
      <alignment horizontal="left"/>
    </xf>
    <xf numFmtId="0" fontId="26" fillId="33" borderId="0" xfId="0" applyFont="1" applyFill="1" applyBorder="1" applyAlignment="1">
      <alignment horizontal="left"/>
    </xf>
    <xf numFmtId="0" fontId="18" fillId="33" borderId="64" xfId="0" applyFont="1" applyFill="1" applyBorder="1" applyAlignment="1">
      <alignment horizontal="center" vertical="center"/>
    </xf>
    <xf numFmtId="0" fontId="18" fillId="33" borderId="55" xfId="0" applyFont="1" applyFill="1" applyBorder="1" applyAlignment="1">
      <alignment horizontal="center" vertical="center"/>
    </xf>
    <xf numFmtId="3" fontId="18" fillId="33" borderId="47" xfId="0" applyNumberFormat="1" applyFont="1" applyFill="1" applyBorder="1" applyAlignment="1">
      <alignment horizontal="center" vertical="center"/>
    </xf>
    <xf numFmtId="3" fontId="18" fillId="33" borderId="42" xfId="0" applyNumberFormat="1" applyFont="1" applyFill="1" applyBorder="1" applyAlignment="1">
      <alignment horizontal="center" vertical="center"/>
    </xf>
    <xf numFmtId="0" fontId="18" fillId="33" borderId="47" xfId="0" applyFont="1" applyFill="1" applyBorder="1" applyAlignment="1">
      <alignment horizontal="center" vertical="center"/>
    </xf>
    <xf numFmtId="0" fontId="18" fillId="33" borderId="42" xfId="0" applyFont="1" applyFill="1" applyBorder="1" applyAlignment="1">
      <alignment horizontal="center" vertical="center"/>
    </xf>
    <xf numFmtId="0" fontId="27" fillId="33" borderId="0" xfId="0" applyFont="1" applyFill="1" applyAlignment="1">
      <alignment horizontal="center"/>
    </xf>
    <xf numFmtId="0" fontId="21" fillId="33" borderId="0" xfId="0" applyFont="1" applyFill="1" applyAlignment="1">
      <alignment horizontal="center"/>
    </xf>
    <xf numFmtId="0" fontId="49" fillId="33" borderId="0" xfId="0" applyFont="1" applyFill="1" applyAlignment="1">
      <alignment horizontal="center"/>
    </xf>
    <xf numFmtId="0" fontId="18" fillId="33" borderId="64" xfId="0" applyFont="1" applyFill="1" applyBorder="1" applyAlignment="1">
      <alignment horizontal="center"/>
    </xf>
    <xf numFmtId="0" fontId="18" fillId="33" borderId="55" xfId="0" applyFont="1" applyFill="1" applyBorder="1" applyAlignment="1">
      <alignment horizontal="center"/>
    </xf>
    <xf numFmtId="0" fontId="18" fillId="33" borderId="47" xfId="0" applyFont="1" applyFill="1" applyBorder="1" applyAlignment="1">
      <alignment horizontal="center" vertical="center" wrapText="1"/>
    </xf>
    <xf numFmtId="0" fontId="18" fillId="33" borderId="42" xfId="0" applyFont="1" applyFill="1" applyBorder="1" applyAlignment="1">
      <alignment horizontal="center" vertical="center" wrapText="1"/>
    </xf>
    <xf numFmtId="3" fontId="18" fillId="33" borderId="56" xfId="0" applyNumberFormat="1" applyFont="1" applyFill="1" applyBorder="1" applyAlignment="1">
      <alignment horizontal="center" vertical="center" wrapText="1"/>
    </xf>
    <xf numFmtId="3" fontId="18" fillId="33" borderId="30" xfId="0" applyNumberFormat="1" applyFont="1" applyFill="1" applyBorder="1" applyAlignment="1">
      <alignment horizontal="center" vertical="center" wrapText="1"/>
    </xf>
    <xf numFmtId="3" fontId="16" fillId="33" borderId="0" xfId="39" applyNumberFormat="1" applyFont="1" applyFill="1" applyBorder="1" applyAlignment="1">
      <alignment horizontal="left"/>
    </xf>
    <xf numFmtId="0" fontId="23" fillId="33" borderId="0" xfId="39" applyFont="1" applyFill="1" applyAlignment="1">
      <alignment horizontal="center"/>
    </xf>
    <xf numFmtId="0" fontId="16" fillId="33" borderId="0" xfId="39" applyFont="1" applyFill="1" applyAlignment="1">
      <alignment horizontal="center"/>
    </xf>
    <xf numFmtId="0" fontId="21" fillId="33" borderId="0" xfId="39" applyFont="1" applyFill="1" applyAlignment="1">
      <alignment horizontal="center"/>
    </xf>
    <xf numFmtId="0" fontId="16" fillId="32" borderId="0" xfId="0" applyFont="1" applyFill="1" applyBorder="1" applyAlignment="1">
      <alignment horizontal="center"/>
    </xf>
    <xf numFmtId="0" fontId="21" fillId="32" borderId="0" xfId="0" applyFont="1" applyFill="1" applyBorder="1" applyAlignment="1">
      <alignment horizontal="center"/>
    </xf>
    <xf numFmtId="0" fontId="27" fillId="32" borderId="0" xfId="0" applyFont="1" applyFill="1" applyBorder="1" applyAlignment="1">
      <alignment horizontal="center"/>
    </xf>
    <xf numFmtId="3" fontId="22" fillId="33" borderId="52" xfId="0" applyNumberFormat="1" applyFont="1" applyFill="1" applyBorder="1" applyAlignment="1">
      <alignment horizontal="center"/>
    </xf>
    <xf numFmtId="3" fontId="22" fillId="33" borderId="53" xfId="0" applyNumberFormat="1" applyFont="1" applyFill="1" applyBorder="1" applyAlignment="1">
      <alignment horizontal="center"/>
    </xf>
    <xf numFmtId="3" fontId="22" fillId="33" borderId="54" xfId="0" applyNumberFormat="1" applyFont="1" applyFill="1" applyBorder="1" applyAlignment="1">
      <alignment horizontal="center"/>
    </xf>
    <xf numFmtId="0" fontId="18" fillId="33" borderId="68" xfId="0" applyFont="1" applyFill="1" applyBorder="1" applyAlignment="1">
      <alignment horizontal="center"/>
    </xf>
    <xf numFmtId="0" fontId="18" fillId="33" borderId="73" xfId="0" applyFont="1" applyFill="1" applyBorder="1" applyAlignment="1">
      <alignment horizontal="center"/>
    </xf>
    <xf numFmtId="3" fontId="22" fillId="33" borderId="20" xfId="0" applyNumberFormat="1" applyFont="1" applyFill="1" applyBorder="1" applyAlignment="1">
      <alignment horizontal="center"/>
    </xf>
    <xf numFmtId="3" fontId="22" fillId="33" borderId="21" xfId="0" applyNumberFormat="1" applyFont="1" applyFill="1" applyBorder="1" applyAlignment="1">
      <alignment horizontal="center"/>
    </xf>
    <xf numFmtId="3" fontId="22" fillId="33" borderId="22" xfId="0" applyNumberFormat="1" applyFont="1" applyFill="1" applyBorder="1" applyAlignment="1">
      <alignment horizontal="center"/>
    </xf>
    <xf numFmtId="0" fontId="22" fillId="33" borderId="20" xfId="0" applyFont="1" applyFill="1" applyBorder="1" applyAlignment="1">
      <alignment horizontal="center"/>
    </xf>
    <xf numFmtId="0" fontId="22" fillId="33" borderId="22" xfId="0" applyFont="1" applyFill="1" applyBorder="1" applyAlignment="1">
      <alignment horizontal="center"/>
    </xf>
    <xf numFmtId="0" fontId="16" fillId="33" borderId="0" xfId="0" applyFont="1" applyFill="1" applyAlignment="1">
      <alignment horizontal="justify" vertical="justify" wrapText="1"/>
    </xf>
    <xf numFmtId="0" fontId="16" fillId="0" borderId="0" xfId="0" applyFont="1" applyAlignment="1">
      <alignment horizontal="justify" vertical="justify" wrapText="1"/>
    </xf>
    <xf numFmtId="0" fontId="16" fillId="0" borderId="0" xfId="0" applyFont="1" applyAlignment="1">
      <alignment horizontal="left" wrapText="1"/>
    </xf>
    <xf numFmtId="0" fontId="38" fillId="0" borderId="0" xfId="0" applyFont="1" applyAlignment="1">
      <alignment horizontal="justify" vertical="justify" wrapText="1"/>
    </xf>
    <xf numFmtId="0" fontId="27" fillId="0" borderId="0" xfId="0" applyFont="1" applyAlignment="1">
      <alignment horizontal="center"/>
    </xf>
    <xf numFmtId="0" fontId="21" fillId="0" borderId="0" xfId="0" applyFont="1" applyAlignment="1">
      <alignment horizontal="center"/>
    </xf>
    <xf numFmtId="0" fontId="34" fillId="33" borderId="0" xfId="0" applyFont="1" applyFill="1" applyAlignment="1">
      <alignment horizontal="justify" vertical="justify" wrapText="1"/>
    </xf>
    <xf numFmtId="0" fontId="36" fillId="0" borderId="0" xfId="0" applyFont="1" applyAlignment="1">
      <alignment horizontal="center"/>
    </xf>
    <xf numFmtId="0" fontId="16" fillId="0" borderId="0" xfId="0" applyFont="1" applyAlignment="1">
      <alignment horizontal="center"/>
    </xf>
    <xf numFmtId="0" fontId="24" fillId="0" borderId="0" xfId="0" applyFont="1" applyAlignment="1">
      <alignment horizontal="center"/>
    </xf>
    <xf numFmtId="0" fontId="22" fillId="33" borderId="52" xfId="0" applyFont="1" applyFill="1" applyBorder="1" applyAlignment="1">
      <alignment horizontal="center"/>
    </xf>
    <xf numFmtId="0" fontId="22" fillId="33" borderId="53" xfId="0" applyFont="1" applyFill="1" applyBorder="1" applyAlignment="1">
      <alignment horizontal="center"/>
    </xf>
    <xf numFmtId="0" fontId="18" fillId="33" borderId="45" xfId="0" applyFont="1" applyFill="1" applyBorder="1" applyAlignment="1">
      <alignment horizontal="center"/>
    </xf>
    <xf numFmtId="0" fontId="18" fillId="33" borderId="46" xfId="0" applyFont="1" applyFill="1" applyBorder="1" applyAlignment="1">
      <alignment horizontal="center"/>
    </xf>
    <xf numFmtId="0" fontId="18" fillId="33" borderId="50" xfId="0" applyFont="1" applyFill="1" applyBorder="1" applyAlignment="1">
      <alignment horizontal="center"/>
    </xf>
    <xf numFmtId="0" fontId="18" fillId="33" borderId="31" xfId="0" applyFont="1" applyFill="1" applyBorder="1" applyAlignment="1">
      <alignment horizontal="center"/>
    </xf>
    <xf numFmtId="0" fontId="18" fillId="33" borderId="17" xfId="0" applyFont="1" applyFill="1" applyBorder="1" applyAlignment="1">
      <alignment horizontal="center"/>
    </xf>
    <xf numFmtId="0" fontId="18" fillId="33" borderId="62" xfId="0" applyFont="1" applyFill="1" applyBorder="1" applyAlignment="1">
      <alignment horizontal="center"/>
    </xf>
    <xf numFmtId="0" fontId="22" fillId="33" borderId="0" xfId="0" applyFont="1" applyFill="1" applyAlignment="1">
      <alignment horizontal="left"/>
    </xf>
    <xf numFmtId="0" fontId="21" fillId="33" borderId="25" xfId="0" applyFont="1" applyFill="1" applyBorder="1" applyAlignment="1">
      <alignment horizontal="center" vertical="center"/>
    </xf>
    <xf numFmtId="0" fontId="21" fillId="33" borderId="69" xfId="0" applyFont="1" applyFill="1" applyBorder="1" applyAlignment="1">
      <alignment horizontal="center" vertical="center"/>
    </xf>
    <xf numFmtId="0" fontId="21" fillId="33" borderId="15" xfId="0" applyFont="1" applyFill="1" applyBorder="1" applyAlignment="1">
      <alignment horizontal="center" vertical="center"/>
    </xf>
    <xf numFmtId="0" fontId="18" fillId="33" borderId="13" xfId="0" applyFont="1" applyFill="1" applyBorder="1" applyAlignment="1">
      <alignment horizontal="left" vertical="center"/>
    </xf>
    <xf numFmtId="0" fontId="18" fillId="33" borderId="0" xfId="0" applyFont="1" applyFill="1" applyBorder="1" applyAlignment="1">
      <alignment horizontal="left"/>
    </xf>
    <xf numFmtId="0" fontId="18" fillId="33" borderId="10" xfId="0" applyFont="1" applyFill="1" applyBorder="1" applyAlignment="1">
      <alignment horizontal="center" vertical="center"/>
    </xf>
    <xf numFmtId="0" fontId="18" fillId="33" borderId="10" xfId="0" applyFont="1" applyFill="1" applyBorder="1" applyAlignment="1">
      <alignment horizontal="center" vertical="center" wrapText="1"/>
    </xf>
    <xf numFmtId="0" fontId="22" fillId="33" borderId="25" xfId="0" applyFont="1" applyFill="1" applyBorder="1" applyAlignment="1">
      <alignment horizontal="center"/>
    </xf>
    <xf numFmtId="0" fontId="22" fillId="33" borderId="15" xfId="0" applyFont="1" applyFill="1" applyBorder="1" applyAlignment="1">
      <alignment horizontal="center"/>
    </xf>
    <xf numFmtId="3" fontId="22" fillId="33" borderId="25" xfId="0" applyNumberFormat="1" applyFont="1" applyFill="1" applyBorder="1" applyAlignment="1">
      <alignment horizontal="left"/>
    </xf>
    <xf numFmtId="3" fontId="22" fillId="33" borderId="69" xfId="0" applyNumberFormat="1" applyFont="1" applyFill="1" applyBorder="1" applyAlignment="1">
      <alignment horizontal="left"/>
    </xf>
    <xf numFmtId="3" fontId="22" fillId="33" borderId="15" xfId="0" applyNumberFormat="1" applyFont="1" applyFill="1" applyBorder="1" applyAlignment="1">
      <alignment horizontal="left"/>
    </xf>
    <xf numFmtId="0" fontId="23" fillId="33" borderId="14" xfId="0" applyFont="1" applyFill="1" applyBorder="1" applyAlignment="1">
      <alignment horizontal="center"/>
    </xf>
    <xf numFmtId="0" fontId="23" fillId="33" borderId="24" xfId="0" applyFont="1" applyFill="1" applyBorder="1" applyAlignment="1">
      <alignment horizontal="center"/>
    </xf>
    <xf numFmtId="0" fontId="23" fillId="33" borderId="23" xfId="0" applyFont="1" applyFill="1" applyBorder="1" applyAlignment="1">
      <alignment horizontal="center"/>
    </xf>
    <xf numFmtId="0" fontId="21" fillId="33" borderId="14" xfId="0" applyFont="1" applyFill="1" applyBorder="1" applyAlignment="1">
      <alignment horizontal="center" vertical="center"/>
    </xf>
    <xf numFmtId="0" fontId="21" fillId="33" borderId="24" xfId="0" applyFont="1" applyFill="1" applyBorder="1" applyAlignment="1">
      <alignment horizontal="center" vertical="center"/>
    </xf>
    <xf numFmtId="0" fontId="21" fillId="33" borderId="23" xfId="0" applyFont="1" applyFill="1" applyBorder="1" applyAlignment="1">
      <alignment horizontal="center" vertical="center"/>
    </xf>
    <xf numFmtId="0" fontId="21" fillId="33" borderId="13" xfId="0" applyFont="1" applyFill="1" applyBorder="1" applyAlignment="1">
      <alignment horizontal="center" vertical="center"/>
    </xf>
    <xf numFmtId="0" fontId="21" fillId="33" borderId="0" xfId="0" applyFont="1" applyFill="1" applyBorder="1" applyAlignment="1">
      <alignment horizontal="center" vertical="center"/>
    </xf>
    <xf numFmtId="0" fontId="21" fillId="33" borderId="16" xfId="0" applyFont="1" applyFill="1" applyBorder="1" applyAlignment="1">
      <alignment horizontal="center" vertical="center"/>
    </xf>
    <xf numFmtId="4" fontId="22" fillId="33" borderId="13" xfId="0" applyNumberFormat="1" applyFont="1" applyFill="1" applyBorder="1" applyAlignment="1">
      <alignment horizontal="center" wrapText="1"/>
    </xf>
    <xf numFmtId="4" fontId="22" fillId="33" borderId="0" xfId="0" applyNumberFormat="1" applyFont="1" applyFill="1" applyBorder="1" applyAlignment="1">
      <alignment horizontal="center" wrapText="1"/>
    </xf>
    <xf numFmtId="4" fontId="22" fillId="33" borderId="16" xfId="0" applyNumberFormat="1" applyFont="1" applyFill="1" applyBorder="1" applyAlignment="1">
      <alignment horizontal="center" wrapText="1"/>
    </xf>
    <xf numFmtId="3" fontId="22" fillId="33" borderId="10" xfId="0" applyNumberFormat="1" applyFont="1" applyFill="1" applyBorder="1" applyAlignment="1">
      <alignment horizontal="center" vertical="center"/>
    </xf>
    <xf numFmtId="3" fontId="22" fillId="33" borderId="25" xfId="0" applyNumberFormat="1" applyFont="1" applyFill="1" applyBorder="1" applyAlignment="1">
      <alignment horizontal="center"/>
    </xf>
    <xf numFmtId="3" fontId="22" fillId="33" borderId="69" xfId="0" applyNumberFormat="1" applyFont="1" applyFill="1" applyBorder="1" applyAlignment="1">
      <alignment horizontal="center"/>
    </xf>
    <xf numFmtId="3" fontId="22" fillId="33" borderId="15" xfId="0" applyNumberFormat="1" applyFont="1" applyFill="1" applyBorder="1" applyAlignment="1">
      <alignment horizontal="center"/>
    </xf>
    <xf numFmtId="3" fontId="16" fillId="33" borderId="0" xfId="0" applyNumberFormat="1" applyFont="1" applyFill="1" applyAlignment="1">
      <alignment horizontal="left" vertical="center" wrapText="1"/>
    </xf>
    <xf numFmtId="3" fontId="23" fillId="33" borderId="0" xfId="0" applyNumberFormat="1" applyFont="1" applyFill="1" applyAlignment="1">
      <alignment horizontal="left" vertical="center" wrapText="1"/>
    </xf>
    <xf numFmtId="3" fontId="16" fillId="33" borderId="0" xfId="0" applyNumberFormat="1" applyFont="1" applyFill="1" applyAlignment="1">
      <alignment horizontal="justify" vertical="justify" wrapText="1"/>
    </xf>
    <xf numFmtId="0" fontId="22" fillId="33" borderId="10" xfId="0" applyFont="1" applyFill="1" applyBorder="1" applyAlignment="1">
      <alignment horizontal="center"/>
    </xf>
    <xf numFmtId="3" fontId="22" fillId="33" borderId="25" xfId="0" applyNumberFormat="1" applyFont="1" applyFill="1" applyBorder="1" applyAlignment="1">
      <alignment horizontal="center" vertical="center"/>
    </xf>
    <xf numFmtId="3" fontId="22" fillId="33" borderId="69" xfId="0" applyNumberFormat="1" applyFont="1" applyFill="1" applyBorder="1" applyAlignment="1">
      <alignment horizontal="center" vertical="center"/>
    </xf>
    <xf numFmtId="3" fontId="22" fillId="33" borderId="15" xfId="0" applyNumberFormat="1" applyFont="1" applyFill="1" applyBorder="1" applyAlignment="1">
      <alignment horizontal="center" vertical="center"/>
    </xf>
    <xf numFmtId="3" fontId="16" fillId="33" borderId="25" xfId="0" applyNumberFormat="1" applyFont="1" applyFill="1" applyBorder="1" applyAlignment="1">
      <alignment horizontal="center"/>
    </xf>
    <xf numFmtId="3" fontId="16" fillId="33" borderId="69" xfId="0" applyNumberFormat="1" applyFont="1" applyFill="1" applyBorder="1" applyAlignment="1">
      <alignment horizontal="center"/>
    </xf>
    <xf numFmtId="3" fontId="16" fillId="33" borderId="15" xfId="0" applyNumberFormat="1" applyFont="1" applyFill="1" applyBorder="1" applyAlignment="1">
      <alignment horizontal="center"/>
    </xf>
    <xf numFmtId="3" fontId="16" fillId="33" borderId="12" xfId="0" applyNumberFormat="1" applyFont="1" applyFill="1" applyBorder="1" applyAlignment="1">
      <alignment horizontal="center"/>
    </xf>
    <xf numFmtId="3" fontId="16" fillId="33" borderId="14" xfId="0" applyNumberFormat="1" applyFont="1" applyFill="1" applyBorder="1" applyAlignment="1">
      <alignment horizontal="center"/>
    </xf>
    <xf numFmtId="3" fontId="16" fillId="33" borderId="24" xfId="0" applyNumberFormat="1" applyFont="1" applyFill="1" applyBorder="1" applyAlignment="1">
      <alignment horizontal="center"/>
    </xf>
    <xf numFmtId="3" fontId="16" fillId="33" borderId="23" xfId="0" applyNumberFormat="1" applyFont="1" applyFill="1" applyBorder="1" applyAlignment="1">
      <alignment horizontal="center"/>
    </xf>
    <xf numFmtId="0" fontId="18" fillId="33" borderId="68" xfId="0" applyFont="1" applyFill="1" applyBorder="1" applyAlignment="1">
      <alignment horizontal="center" vertical="center"/>
    </xf>
    <xf numFmtId="0" fontId="18" fillId="33" borderId="71" xfId="0" applyFont="1" applyFill="1" applyBorder="1" applyAlignment="1">
      <alignment horizontal="center" vertical="center"/>
    </xf>
    <xf numFmtId="0" fontId="21" fillId="33" borderId="64" xfId="0" applyFont="1" applyFill="1" applyBorder="1" applyAlignment="1">
      <alignment horizontal="center"/>
    </xf>
    <xf numFmtId="0" fontId="21" fillId="33" borderId="47" xfId="0" applyFont="1" applyFill="1" applyBorder="1" applyAlignment="1">
      <alignment horizontal="center"/>
    </xf>
    <xf numFmtId="0" fontId="21" fillId="33" borderId="56" xfId="0" applyFont="1" applyFill="1" applyBorder="1" applyAlignment="1">
      <alignment horizontal="center"/>
    </xf>
    <xf numFmtId="0" fontId="16" fillId="33" borderId="28" xfId="0" applyFont="1" applyFill="1" applyBorder="1" applyAlignment="1">
      <alignment horizontal="left"/>
    </xf>
    <xf numFmtId="0" fontId="16" fillId="33" borderId="0" xfId="0" applyFont="1" applyFill="1" applyBorder="1" applyAlignment="1">
      <alignment horizontal="left"/>
    </xf>
    <xf numFmtId="0" fontId="22" fillId="33" borderId="52" xfId="0" applyFont="1" applyFill="1" applyBorder="1" applyAlignment="1">
      <alignment horizontal="center" vertical="center"/>
    </xf>
    <xf numFmtId="0" fontId="22" fillId="33" borderId="54" xfId="0" applyFont="1" applyFill="1" applyBorder="1" applyAlignment="1">
      <alignment horizontal="center" vertical="center"/>
    </xf>
    <xf numFmtId="0" fontId="18" fillId="33" borderId="45" xfId="0" applyFont="1" applyFill="1" applyBorder="1" applyAlignment="1">
      <alignment horizontal="center" vertical="center" wrapText="1"/>
    </xf>
    <xf numFmtId="0" fontId="18" fillId="33" borderId="46" xfId="0" applyFont="1" applyFill="1" applyBorder="1" applyAlignment="1">
      <alignment horizontal="center" vertical="center" wrapText="1"/>
    </xf>
    <xf numFmtId="0" fontId="18" fillId="33" borderId="48" xfId="0" applyFont="1" applyFill="1" applyBorder="1" applyAlignment="1">
      <alignment horizontal="center"/>
    </xf>
    <xf numFmtId="0" fontId="18" fillId="33" borderId="58" xfId="0" applyFont="1" applyFill="1" applyBorder="1" applyAlignment="1">
      <alignment horizontal="center"/>
    </xf>
    <xf numFmtId="0" fontId="17" fillId="33" borderId="0" xfId="0" applyFont="1" applyFill="1" applyBorder="1" applyAlignment="1">
      <alignment horizontal="justify"/>
    </xf>
    <xf numFmtId="0" fontId="23" fillId="33" borderId="74" xfId="0" applyFont="1" applyFill="1" applyBorder="1" applyAlignment="1">
      <alignment horizontal="center"/>
    </xf>
    <xf numFmtId="0" fontId="23" fillId="33" borderId="75" xfId="0" applyFont="1" applyFill="1" applyBorder="1" applyAlignment="1">
      <alignment horizontal="center"/>
    </xf>
    <xf numFmtId="0" fontId="67" fillId="33" borderId="45" xfId="0" applyFont="1" applyFill="1" applyBorder="1" applyAlignment="1">
      <alignment horizontal="center" vertical="center" wrapText="1"/>
    </xf>
    <xf numFmtId="0" fontId="67" fillId="33" borderId="46" xfId="0" applyFont="1" applyFill="1" applyBorder="1" applyAlignment="1">
      <alignment horizontal="center" vertical="center" wrapText="1"/>
    </xf>
    <xf numFmtId="0" fontId="67" fillId="33" borderId="61" xfId="0" applyFont="1" applyFill="1" applyBorder="1" applyAlignment="1">
      <alignment horizontal="center" vertical="center" wrapText="1"/>
    </xf>
    <xf numFmtId="0" fontId="18" fillId="33" borderId="52" xfId="0" applyFont="1" applyFill="1" applyBorder="1" applyAlignment="1">
      <alignment horizontal="center" vertical="center" wrapText="1"/>
    </xf>
    <xf numFmtId="0" fontId="18" fillId="33" borderId="53" xfId="0" applyFont="1" applyFill="1" applyBorder="1" applyAlignment="1">
      <alignment horizontal="center" vertical="center" wrapText="1"/>
    </xf>
    <xf numFmtId="0" fontId="18" fillId="33" borderId="57" xfId="0" applyFont="1" applyFill="1" applyBorder="1" applyAlignment="1">
      <alignment horizontal="center" vertical="center" wrapText="1"/>
    </xf>
    <xf numFmtId="0" fontId="16" fillId="33" borderId="52" xfId="0" applyFont="1" applyFill="1" applyBorder="1" applyAlignment="1">
      <alignment horizontal="center"/>
    </xf>
    <xf numFmtId="0" fontId="16" fillId="33" borderId="53" xfId="0" applyFont="1" applyFill="1" applyBorder="1" applyAlignment="1">
      <alignment horizontal="center"/>
    </xf>
    <xf numFmtId="0" fontId="16" fillId="33" borderId="57" xfId="0" applyFont="1" applyFill="1" applyBorder="1" applyAlignment="1">
      <alignment horizontal="center"/>
    </xf>
    <xf numFmtId="0" fontId="22" fillId="33" borderId="13" xfId="0" applyFont="1" applyFill="1" applyBorder="1" applyAlignment="1">
      <alignment horizontal="center" vertical="center"/>
    </xf>
    <xf numFmtId="0" fontId="22" fillId="33" borderId="0" xfId="0" applyFont="1" applyFill="1" applyBorder="1" applyAlignment="1">
      <alignment horizontal="center" vertical="center"/>
    </xf>
    <xf numFmtId="0" fontId="22" fillId="33" borderId="19" xfId="0" applyFont="1" applyFill="1" applyBorder="1" applyAlignment="1">
      <alignment horizontal="center" vertical="center"/>
    </xf>
    <xf numFmtId="0" fontId="22" fillId="33" borderId="17" xfId="0" applyFont="1" applyFill="1" applyBorder="1" applyAlignment="1">
      <alignment horizontal="center" vertical="center"/>
    </xf>
    <xf numFmtId="0" fontId="16" fillId="33" borderId="39" xfId="0" applyFont="1" applyFill="1" applyBorder="1" applyAlignment="1">
      <alignment horizontal="left"/>
    </xf>
    <xf numFmtId="0" fontId="18" fillId="33" borderId="52" xfId="0" applyFont="1" applyFill="1" applyBorder="1" applyAlignment="1">
      <alignment horizontal="center"/>
    </xf>
    <xf numFmtId="0" fontId="18" fillId="33" borderId="57" xfId="0" applyFont="1" applyFill="1" applyBorder="1" applyAlignment="1">
      <alignment horizontal="center"/>
    </xf>
    <xf numFmtId="0" fontId="18" fillId="33" borderId="54" xfId="0" applyFont="1" applyFill="1" applyBorder="1" applyAlignment="1">
      <alignment horizontal="center"/>
    </xf>
    <xf numFmtId="0" fontId="22" fillId="33" borderId="57" xfId="0" applyFont="1" applyFill="1" applyBorder="1" applyAlignment="1">
      <alignment horizontal="center"/>
    </xf>
    <xf numFmtId="0" fontId="16" fillId="33" borderId="48" xfId="0" applyFont="1" applyFill="1" applyBorder="1" applyAlignment="1">
      <alignment horizontal="left"/>
    </xf>
    <xf numFmtId="0" fontId="16" fillId="33" borderId="59" xfId="0" applyFont="1" applyFill="1" applyBorder="1" applyAlignment="1">
      <alignment horizontal="left"/>
    </xf>
  </cellXfs>
  <cellStyles count="984">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1 2" xfId="401" xr:uid="{00000000-0005-0000-0000-00000D000000}"/>
    <cellStyle name="60% - Énfasis2" xfId="22" builtinId="36" customBuiltin="1"/>
    <cellStyle name="60% - Énfasis2 2" xfId="402" xr:uid="{00000000-0005-0000-0000-00000F000000}"/>
    <cellStyle name="60% - Énfasis3" xfId="26" builtinId="40" customBuiltin="1"/>
    <cellStyle name="60% - Énfasis3 2" xfId="403" xr:uid="{00000000-0005-0000-0000-000011000000}"/>
    <cellStyle name="60% - Énfasis4" xfId="30" builtinId="44" customBuiltin="1"/>
    <cellStyle name="60% - Énfasis4 2" xfId="404" xr:uid="{00000000-0005-0000-0000-000013000000}"/>
    <cellStyle name="60% - Énfasis5" xfId="34" builtinId="48" customBuiltin="1"/>
    <cellStyle name="60% - Énfasis5 2" xfId="405" xr:uid="{00000000-0005-0000-0000-000015000000}"/>
    <cellStyle name="60% - Énfasis6" xfId="38" builtinId="52" customBuiltin="1"/>
    <cellStyle name="60% - Énfasis6 2" xfId="406" xr:uid="{00000000-0005-0000-0000-000017000000}"/>
    <cellStyle name="Bueno" xfId="154" builtinId="26" customBuiltin="1"/>
    <cellStyle name="Cálculo" xfId="9" builtinId="22" customBuiltin="1"/>
    <cellStyle name="Celda de comprobación" xfId="11" builtinId="23" customBuiltin="1"/>
    <cellStyle name="Celda vinculada" xfId="10" builtinId="24" customBuiltin="1"/>
    <cellStyle name="Comma" xfId="343" xr:uid="{00000000-0005-0000-0000-00001C000000}"/>
    <cellStyle name="Comma 2" xfId="557" xr:uid="{00000000-0005-0000-0000-00001D000000}"/>
    <cellStyle name="Comma 2 2" xfId="685" xr:uid="{00000000-0005-0000-0000-00001E000000}"/>
    <cellStyle name="Comma 2 2 2" xfId="967" xr:uid="{00000000-0005-0000-0000-00001F000000}"/>
    <cellStyle name="Comma 2 3" xfId="839" xr:uid="{00000000-0005-0000-0000-000020000000}"/>
    <cellStyle name="Comma 4 2" xfId="226" xr:uid="{00000000-0005-0000-0000-000021000000}"/>
    <cellStyle name="Comma 4 2 2" xfId="276" xr:uid="{00000000-0005-0000-0000-000022000000}"/>
    <cellStyle name="Comma 4 2 2 2" xfId="312" xr:uid="{00000000-0005-0000-0000-000023000000}"/>
    <cellStyle name="Comma 4 2 2 2 2" xfId="609" xr:uid="{00000000-0005-0000-0000-000024000000}"/>
    <cellStyle name="Comma 4 2 2 2 2 2" xfId="891" xr:uid="{00000000-0005-0000-0000-000025000000}"/>
    <cellStyle name="Comma 4 2 2 2 3" xfId="482" xr:uid="{00000000-0005-0000-0000-000026000000}"/>
    <cellStyle name="Comma 4 2 2 2 4" xfId="766" xr:uid="{00000000-0005-0000-0000-000027000000}"/>
    <cellStyle name="Comma 4 2 2 3" xfId="572" xr:uid="{00000000-0005-0000-0000-000028000000}"/>
    <cellStyle name="Comma 4 2 2 3 2" xfId="854" xr:uid="{00000000-0005-0000-0000-000029000000}"/>
    <cellStyle name="Comma 4 2 2 4" xfId="445" xr:uid="{00000000-0005-0000-0000-00002A000000}"/>
    <cellStyle name="Comma 4 2 2 5" xfId="729" xr:uid="{00000000-0005-0000-0000-00002B000000}"/>
    <cellStyle name="Comma 4 2 3" xfId="295" xr:uid="{00000000-0005-0000-0000-00002C000000}"/>
    <cellStyle name="Comma 4 2 3 2" xfId="591" xr:uid="{00000000-0005-0000-0000-00002D000000}"/>
    <cellStyle name="Comma 4 2 3 2 2" xfId="873" xr:uid="{00000000-0005-0000-0000-00002E000000}"/>
    <cellStyle name="Comma 4 2 3 3" xfId="464" xr:uid="{00000000-0005-0000-0000-00002F000000}"/>
    <cellStyle name="Comma 4 2 3 4" xfId="748" xr:uid="{00000000-0005-0000-0000-000030000000}"/>
    <cellStyle name="Comma 4 2 4" xfId="352" xr:uid="{00000000-0005-0000-0000-000031000000}"/>
    <cellStyle name="Comma 4 2 4 2" xfId="633" xr:uid="{00000000-0005-0000-0000-000032000000}"/>
    <cellStyle name="Comma 4 2 4 2 2" xfId="915" xr:uid="{00000000-0005-0000-0000-000033000000}"/>
    <cellStyle name="Comma 4 2 4 3" xfId="505" xr:uid="{00000000-0005-0000-0000-000034000000}"/>
    <cellStyle name="Comma 4 2 4 4" xfId="789" xr:uid="{00000000-0005-0000-0000-000035000000}"/>
    <cellStyle name="Comma 4 2 5" xfId="386" xr:uid="{00000000-0005-0000-0000-000036000000}"/>
    <cellStyle name="Comma 4 2 5 2" xfId="664" xr:uid="{00000000-0005-0000-0000-000037000000}"/>
    <cellStyle name="Comma 4 2 5 2 2" xfId="946" xr:uid="{00000000-0005-0000-0000-000038000000}"/>
    <cellStyle name="Comma 4 2 5 3" xfId="535" xr:uid="{00000000-0005-0000-0000-000039000000}"/>
    <cellStyle name="Comma 4 2 5 4" xfId="819" xr:uid="{00000000-0005-0000-0000-00003A000000}"/>
    <cellStyle name="Encabezado 1" xfId="153" builtinId="16"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44000000}"/>
    <cellStyle name="Euro" xfId="41" xr:uid="{00000000-0005-0000-0000-000045000000}"/>
    <cellStyle name="Euro 2" xfId="42" xr:uid="{00000000-0005-0000-0000-000046000000}"/>
    <cellStyle name="Euro 2 2" xfId="43" xr:uid="{00000000-0005-0000-0000-000047000000}"/>
    <cellStyle name="Euro 3" xfId="44" xr:uid="{00000000-0005-0000-0000-000048000000}"/>
    <cellStyle name="Euro 4" xfId="45" xr:uid="{00000000-0005-0000-0000-000049000000}"/>
    <cellStyle name="Euro_Form 101 IRACIS  - Valores 2007" xfId="46" xr:uid="{00000000-0005-0000-0000-00004A000000}"/>
    <cellStyle name="Excel Built-in Normal" xfId="47" xr:uid="{00000000-0005-0000-0000-00004B000000}"/>
    <cellStyle name="Excel Built-in Normal 2" xfId="246" xr:uid="{00000000-0005-0000-0000-00004C000000}"/>
    <cellStyle name="Hipervínculo 2" xfId="48" xr:uid="{00000000-0005-0000-0000-00004D000000}"/>
    <cellStyle name="Hipervínculo 2 2" xfId="407" xr:uid="{00000000-0005-0000-0000-00004E000000}"/>
    <cellStyle name="Incorrecto" xfId="5" builtinId="27" customBuiltin="1"/>
    <cellStyle name="Millares" xfId="151" builtinId="3"/>
    <cellStyle name="Millares [0]" xfId="152" builtinId="6"/>
    <cellStyle name="Millares [0] 10" xfId="150" xr:uid="{00000000-0005-0000-0000-000052000000}"/>
    <cellStyle name="Millares [0] 10 2" xfId="649" xr:uid="{00000000-0005-0000-0000-000053000000}"/>
    <cellStyle name="Millares [0] 10 2 2" xfId="931" xr:uid="{00000000-0005-0000-0000-000054000000}"/>
    <cellStyle name="Millares [0] 10 3" xfId="521" xr:uid="{00000000-0005-0000-0000-000055000000}"/>
    <cellStyle name="Millares [0] 10 4" xfId="805" xr:uid="{00000000-0005-0000-0000-000056000000}"/>
    <cellStyle name="Millares [0] 11" xfId="373" xr:uid="{00000000-0005-0000-0000-000057000000}"/>
    <cellStyle name="Millares [0] 11 2" xfId="655" xr:uid="{00000000-0005-0000-0000-000058000000}"/>
    <cellStyle name="Millares [0] 11 2 2" xfId="937" xr:uid="{00000000-0005-0000-0000-000059000000}"/>
    <cellStyle name="Millares [0] 11 3" xfId="527" xr:uid="{00000000-0005-0000-0000-00005A000000}"/>
    <cellStyle name="Millares [0] 11 4" xfId="811" xr:uid="{00000000-0005-0000-0000-00005B000000}"/>
    <cellStyle name="Millares [0] 12" xfId="379" xr:uid="{00000000-0005-0000-0000-00005C000000}"/>
    <cellStyle name="Millares [0] 12 2" xfId="657" xr:uid="{00000000-0005-0000-0000-00005D000000}"/>
    <cellStyle name="Millares [0] 12 2 2" xfId="939" xr:uid="{00000000-0005-0000-0000-00005E000000}"/>
    <cellStyle name="Millares [0] 12 3" xfId="528" xr:uid="{00000000-0005-0000-0000-00005F000000}"/>
    <cellStyle name="Millares [0] 12 4" xfId="812" xr:uid="{00000000-0005-0000-0000-000060000000}"/>
    <cellStyle name="Millares [0] 13" xfId="413" xr:uid="{00000000-0005-0000-0000-000061000000}"/>
    <cellStyle name="Millares [0] 13 2" xfId="680" xr:uid="{00000000-0005-0000-0000-000062000000}"/>
    <cellStyle name="Millares [0] 13 2 2" xfId="962" xr:uid="{00000000-0005-0000-0000-000063000000}"/>
    <cellStyle name="Millares [0] 13 3" xfId="552" xr:uid="{00000000-0005-0000-0000-000064000000}"/>
    <cellStyle name="Millares [0] 13 4" xfId="834" xr:uid="{00000000-0005-0000-0000-000065000000}"/>
    <cellStyle name="Millares [0] 14" xfId="419" xr:uid="{00000000-0005-0000-0000-000066000000}"/>
    <cellStyle name="Millares [0] 14 2" xfId="559" xr:uid="{00000000-0005-0000-0000-000067000000}"/>
    <cellStyle name="Millares [0] 14 3" xfId="841" xr:uid="{00000000-0005-0000-0000-000068000000}"/>
    <cellStyle name="Millares [0] 15" xfId="421" xr:uid="{00000000-0005-0000-0000-000069000000}"/>
    <cellStyle name="Millares [0] 15 2" xfId="684" xr:uid="{00000000-0005-0000-0000-00006A000000}"/>
    <cellStyle name="Millares [0] 15 2 2" xfId="966" xr:uid="{00000000-0005-0000-0000-00006B000000}"/>
    <cellStyle name="Millares [0] 15 3" xfId="556" xr:uid="{00000000-0005-0000-0000-00006C000000}"/>
    <cellStyle name="Millares [0] 15 4" xfId="838" xr:uid="{00000000-0005-0000-0000-00006D000000}"/>
    <cellStyle name="Millares [0] 16" xfId="428" xr:uid="{00000000-0005-0000-0000-00006E000000}"/>
    <cellStyle name="Millares [0] 17" xfId="709" xr:uid="{00000000-0005-0000-0000-00006F000000}"/>
    <cellStyle name="Millares [0] 18" xfId="712" xr:uid="{00000000-0005-0000-0000-000070000000}"/>
    <cellStyle name="Millares [0] 19" xfId="715" xr:uid="{00000000-0005-0000-0000-000071000000}"/>
    <cellStyle name="Millares [0] 2" xfId="51" xr:uid="{00000000-0005-0000-0000-000072000000}"/>
    <cellStyle name="Millares [0] 2 2" xfId="52" xr:uid="{00000000-0005-0000-0000-000073000000}"/>
    <cellStyle name="Millares [0] 2 2 2" xfId="417" xr:uid="{00000000-0005-0000-0000-000074000000}"/>
    <cellStyle name="Millares [0] 2 2 2 2" xfId="682" xr:uid="{00000000-0005-0000-0000-000075000000}"/>
    <cellStyle name="Millares [0] 2 2 2 2 2" xfId="964" xr:uid="{00000000-0005-0000-0000-000076000000}"/>
    <cellStyle name="Millares [0] 2 2 2 3" xfId="554" xr:uid="{00000000-0005-0000-0000-000077000000}"/>
    <cellStyle name="Millares [0] 2 2 2 4" xfId="836" xr:uid="{00000000-0005-0000-0000-000078000000}"/>
    <cellStyle name="Millares [0] 2 2 3" xfId="676" xr:uid="{00000000-0005-0000-0000-000079000000}"/>
    <cellStyle name="Millares [0] 2 2 3 2" xfId="958" xr:uid="{00000000-0005-0000-0000-00007A000000}"/>
    <cellStyle name="Millares [0] 2 2 4" xfId="547" xr:uid="{00000000-0005-0000-0000-00007B000000}"/>
    <cellStyle name="Millares [0] 2 2 5" xfId="831" xr:uid="{00000000-0005-0000-0000-00007C000000}"/>
    <cellStyle name="Millares [0] 2 2 6" xfId="398" xr:uid="{00000000-0005-0000-0000-00007D000000}"/>
    <cellStyle name="Millares [0] 2 3" xfId="53" xr:uid="{00000000-0005-0000-0000-00007E000000}"/>
    <cellStyle name="Millares [0] 2 3 2" xfId="979" xr:uid="{00000000-0005-0000-0000-00007F000000}"/>
    <cellStyle name="Millares [0] 2 4" xfId="253" xr:uid="{00000000-0005-0000-0000-000080000000}"/>
    <cellStyle name="Millares [0] 2 5" xfId="149" xr:uid="{00000000-0005-0000-0000-000081000000}"/>
    <cellStyle name="Millares [0] 20" xfId="717" xr:uid="{00000000-0005-0000-0000-000082000000}"/>
    <cellStyle name="Millares [0] 21" xfId="975" xr:uid="{00000000-0005-0000-0000-000083000000}"/>
    <cellStyle name="Millares [0] 3" xfId="54" xr:uid="{00000000-0005-0000-0000-000084000000}"/>
    <cellStyle name="Millares [0] 3 2" xfId="55" xr:uid="{00000000-0005-0000-0000-000085000000}"/>
    <cellStyle name="Millares [0] 3 2 2" xfId="681" xr:uid="{00000000-0005-0000-0000-000086000000}"/>
    <cellStyle name="Millares [0] 3 2 2 2" xfId="963" xr:uid="{00000000-0005-0000-0000-000087000000}"/>
    <cellStyle name="Millares [0] 3 2 3" xfId="553" xr:uid="{00000000-0005-0000-0000-000088000000}"/>
    <cellStyle name="Millares [0] 3 2 4" xfId="835" xr:uid="{00000000-0005-0000-0000-000089000000}"/>
    <cellStyle name="Millares [0] 3 2 5" xfId="415" xr:uid="{00000000-0005-0000-0000-00008A000000}"/>
    <cellStyle name="Millares [0] 3 3" xfId="233" xr:uid="{00000000-0005-0000-0000-00008B000000}"/>
    <cellStyle name="Millares [0] 4" xfId="56" xr:uid="{00000000-0005-0000-0000-00008C000000}"/>
    <cellStyle name="Millares [0] 4 2" xfId="57" xr:uid="{00000000-0005-0000-0000-00008D000000}"/>
    <cellStyle name="Millares [0] 4 2 2" xfId="606" xr:uid="{00000000-0005-0000-0000-00008E000000}"/>
    <cellStyle name="Millares [0] 4 2 2 2" xfId="888" xr:uid="{00000000-0005-0000-0000-00008F000000}"/>
    <cellStyle name="Millares [0] 4 2 3" xfId="479" xr:uid="{00000000-0005-0000-0000-000090000000}"/>
    <cellStyle name="Millares [0] 4 2 4" xfId="763" xr:uid="{00000000-0005-0000-0000-000091000000}"/>
    <cellStyle name="Millares [0] 4 3" xfId="349" xr:uid="{00000000-0005-0000-0000-000092000000}"/>
    <cellStyle name="Millares [0] 4 3 2" xfId="630" xr:uid="{00000000-0005-0000-0000-000093000000}"/>
    <cellStyle name="Millares [0] 4 3 2 2" xfId="912" xr:uid="{00000000-0005-0000-0000-000094000000}"/>
    <cellStyle name="Millares [0] 4 3 3" xfId="502" xr:uid="{00000000-0005-0000-0000-000095000000}"/>
    <cellStyle name="Millares [0] 4 3 4" xfId="786" xr:uid="{00000000-0005-0000-0000-000096000000}"/>
    <cellStyle name="Millares [0] 4 4" xfId="383" xr:uid="{00000000-0005-0000-0000-000097000000}"/>
    <cellStyle name="Millares [0] 4 4 2" xfId="661" xr:uid="{00000000-0005-0000-0000-000098000000}"/>
    <cellStyle name="Millares [0] 4 4 2 2" xfId="943" xr:uid="{00000000-0005-0000-0000-000099000000}"/>
    <cellStyle name="Millares [0] 4 4 3" xfId="532" xr:uid="{00000000-0005-0000-0000-00009A000000}"/>
    <cellStyle name="Millares [0] 4 4 4" xfId="816" xr:uid="{00000000-0005-0000-0000-00009B000000}"/>
    <cellStyle name="Millares [0] 4 5" xfId="569" xr:uid="{00000000-0005-0000-0000-00009C000000}"/>
    <cellStyle name="Millares [0] 4 5 2" xfId="851" xr:uid="{00000000-0005-0000-0000-00009D000000}"/>
    <cellStyle name="Millares [0] 4 6" xfId="442" xr:uid="{00000000-0005-0000-0000-00009E000000}"/>
    <cellStyle name="Millares [0] 4 7" xfId="726" xr:uid="{00000000-0005-0000-0000-00009F000000}"/>
    <cellStyle name="Millares [0] 5" xfId="58" xr:uid="{00000000-0005-0000-0000-0000A0000000}"/>
    <cellStyle name="Millares [0] 5 2" xfId="306" xr:uid="{00000000-0005-0000-0000-0000A1000000}"/>
    <cellStyle name="Millares [0] 5 2 2" xfId="602" xr:uid="{00000000-0005-0000-0000-0000A2000000}"/>
    <cellStyle name="Millares [0] 5 2 2 2" xfId="884" xr:uid="{00000000-0005-0000-0000-0000A3000000}"/>
    <cellStyle name="Millares [0] 5 2 3" xfId="475" xr:uid="{00000000-0005-0000-0000-0000A4000000}"/>
    <cellStyle name="Millares [0] 5 2 4" xfId="759" xr:uid="{00000000-0005-0000-0000-0000A5000000}"/>
    <cellStyle name="Millares [0] 5 3" xfId="565" xr:uid="{00000000-0005-0000-0000-0000A6000000}"/>
    <cellStyle name="Millares [0] 5 3 2" xfId="847" xr:uid="{00000000-0005-0000-0000-0000A7000000}"/>
    <cellStyle name="Millares [0] 5 4" xfId="438" xr:uid="{00000000-0005-0000-0000-0000A8000000}"/>
    <cellStyle name="Millares [0] 5 5" xfId="722" xr:uid="{00000000-0005-0000-0000-0000A9000000}"/>
    <cellStyle name="Millares [0] 5 6" xfId="270" xr:uid="{00000000-0005-0000-0000-0000AA000000}"/>
    <cellStyle name="Millares [0] 6" xfId="59" xr:uid="{00000000-0005-0000-0000-0000AB000000}"/>
    <cellStyle name="Millares [0] 6 2" xfId="584" xr:uid="{00000000-0005-0000-0000-0000AC000000}"/>
    <cellStyle name="Millares [0] 6 2 2" xfId="866" xr:uid="{00000000-0005-0000-0000-0000AD000000}"/>
    <cellStyle name="Millares [0] 6 3" xfId="457" xr:uid="{00000000-0005-0000-0000-0000AE000000}"/>
    <cellStyle name="Millares [0] 6 4" xfId="741" xr:uid="{00000000-0005-0000-0000-0000AF000000}"/>
    <cellStyle name="Millares [0] 6 5" xfId="289" xr:uid="{00000000-0005-0000-0000-0000B0000000}"/>
    <cellStyle name="Millares [0] 7" xfId="50" xr:uid="{00000000-0005-0000-0000-0000B1000000}"/>
    <cellStyle name="Millares [0] 7 2" xfId="585" xr:uid="{00000000-0005-0000-0000-0000B2000000}"/>
    <cellStyle name="Millares [0] 7 2 2" xfId="867" xr:uid="{00000000-0005-0000-0000-0000B3000000}"/>
    <cellStyle name="Millares [0] 7 3" xfId="458" xr:uid="{00000000-0005-0000-0000-0000B4000000}"/>
    <cellStyle name="Millares [0] 7 4" xfId="742" xr:uid="{00000000-0005-0000-0000-0000B5000000}"/>
    <cellStyle name="Millares [0] 7 5" xfId="290" xr:uid="{00000000-0005-0000-0000-0000B6000000}"/>
    <cellStyle name="Millares [0] 8" xfId="345" xr:uid="{00000000-0005-0000-0000-0000B7000000}"/>
    <cellStyle name="Millares [0] 8 2" xfId="626" xr:uid="{00000000-0005-0000-0000-0000B8000000}"/>
    <cellStyle name="Millares [0] 8 2 2" xfId="908" xr:uid="{00000000-0005-0000-0000-0000B9000000}"/>
    <cellStyle name="Millares [0] 8 3" xfId="498" xr:uid="{00000000-0005-0000-0000-0000BA000000}"/>
    <cellStyle name="Millares [0] 8 4" xfId="782" xr:uid="{00000000-0005-0000-0000-0000BB000000}"/>
    <cellStyle name="Millares [0] 9" xfId="364" xr:uid="{00000000-0005-0000-0000-0000BC000000}"/>
    <cellStyle name="Millares [0] 9 2" xfId="645" xr:uid="{00000000-0005-0000-0000-0000BD000000}"/>
    <cellStyle name="Millares [0] 9 2 2" xfId="927" xr:uid="{00000000-0005-0000-0000-0000BE000000}"/>
    <cellStyle name="Millares [0] 9 3" xfId="517" xr:uid="{00000000-0005-0000-0000-0000BF000000}"/>
    <cellStyle name="Millares [0] 9 4" xfId="801" xr:uid="{00000000-0005-0000-0000-0000C0000000}"/>
    <cellStyle name="Millares 10" xfId="60" xr:uid="{00000000-0005-0000-0000-0000C1000000}"/>
    <cellStyle name="Millares 10 2" xfId="61" xr:uid="{00000000-0005-0000-0000-0000C2000000}"/>
    <cellStyle name="Millares 10 3" xfId="264" xr:uid="{00000000-0005-0000-0000-0000C3000000}"/>
    <cellStyle name="Millares 100 11" xfId="164" xr:uid="{00000000-0005-0000-0000-0000C4000000}"/>
    <cellStyle name="Millares 100 11 2" xfId="275" xr:uid="{00000000-0005-0000-0000-0000C5000000}"/>
    <cellStyle name="Millares 100 11 2 2" xfId="311" xr:uid="{00000000-0005-0000-0000-0000C6000000}"/>
    <cellStyle name="Millares 100 11 2 2 2" xfId="608" xr:uid="{00000000-0005-0000-0000-0000C7000000}"/>
    <cellStyle name="Millares 100 11 2 2 2 2" xfId="890" xr:uid="{00000000-0005-0000-0000-0000C8000000}"/>
    <cellStyle name="Millares 100 11 2 2 3" xfId="481" xr:uid="{00000000-0005-0000-0000-0000C9000000}"/>
    <cellStyle name="Millares 100 11 2 2 4" xfId="765" xr:uid="{00000000-0005-0000-0000-0000CA000000}"/>
    <cellStyle name="Millares 100 11 2 3" xfId="571" xr:uid="{00000000-0005-0000-0000-0000CB000000}"/>
    <cellStyle name="Millares 100 11 2 3 2" xfId="853" xr:uid="{00000000-0005-0000-0000-0000CC000000}"/>
    <cellStyle name="Millares 100 11 2 4" xfId="444" xr:uid="{00000000-0005-0000-0000-0000CD000000}"/>
    <cellStyle name="Millares 100 11 2 5" xfId="728" xr:uid="{00000000-0005-0000-0000-0000CE000000}"/>
    <cellStyle name="Millares 100 11 3" xfId="294" xr:uid="{00000000-0005-0000-0000-0000CF000000}"/>
    <cellStyle name="Millares 100 11 3 2" xfId="590" xr:uid="{00000000-0005-0000-0000-0000D0000000}"/>
    <cellStyle name="Millares 100 11 3 2 2" xfId="872" xr:uid="{00000000-0005-0000-0000-0000D1000000}"/>
    <cellStyle name="Millares 100 11 3 3" xfId="463" xr:uid="{00000000-0005-0000-0000-0000D2000000}"/>
    <cellStyle name="Millares 100 11 3 4" xfId="747" xr:uid="{00000000-0005-0000-0000-0000D3000000}"/>
    <cellStyle name="Millares 100 11 4" xfId="351" xr:uid="{00000000-0005-0000-0000-0000D4000000}"/>
    <cellStyle name="Millares 100 11 4 2" xfId="632" xr:uid="{00000000-0005-0000-0000-0000D5000000}"/>
    <cellStyle name="Millares 100 11 4 2 2" xfId="914" xr:uid="{00000000-0005-0000-0000-0000D6000000}"/>
    <cellStyle name="Millares 100 11 4 3" xfId="504" xr:uid="{00000000-0005-0000-0000-0000D7000000}"/>
    <cellStyle name="Millares 100 11 4 4" xfId="788" xr:uid="{00000000-0005-0000-0000-0000D8000000}"/>
    <cellStyle name="Millares 100 11 5" xfId="385" xr:uid="{00000000-0005-0000-0000-0000D9000000}"/>
    <cellStyle name="Millares 100 11 5 2" xfId="663" xr:uid="{00000000-0005-0000-0000-0000DA000000}"/>
    <cellStyle name="Millares 100 11 5 2 2" xfId="945" xr:uid="{00000000-0005-0000-0000-0000DB000000}"/>
    <cellStyle name="Millares 100 11 5 3" xfId="534" xr:uid="{00000000-0005-0000-0000-0000DC000000}"/>
    <cellStyle name="Millares 100 11 5 4" xfId="818" xr:uid="{00000000-0005-0000-0000-0000DD000000}"/>
    <cellStyle name="Millares 11" xfId="62" xr:uid="{00000000-0005-0000-0000-0000DE000000}"/>
    <cellStyle name="Millares 11 2" xfId="63" xr:uid="{00000000-0005-0000-0000-0000DF000000}"/>
    <cellStyle name="Millares 11 3" xfId="267" xr:uid="{00000000-0005-0000-0000-0000E0000000}"/>
    <cellStyle name="Millares 12" xfId="64" xr:uid="{00000000-0005-0000-0000-0000E1000000}"/>
    <cellStyle name="Millares 12 2" xfId="65" xr:uid="{00000000-0005-0000-0000-0000E2000000}"/>
    <cellStyle name="Millares 12 2 10" xfId="254" xr:uid="{00000000-0005-0000-0000-0000E3000000}"/>
    <cellStyle name="Millares 12 2 2" xfId="284" xr:uid="{00000000-0005-0000-0000-0000E4000000}"/>
    <cellStyle name="Millares 12 2 2 2" xfId="320" xr:uid="{00000000-0005-0000-0000-0000E5000000}"/>
    <cellStyle name="Millares 12 2 2 2 2" xfId="617" xr:uid="{00000000-0005-0000-0000-0000E6000000}"/>
    <cellStyle name="Millares 12 2 2 2 2 2" xfId="899" xr:uid="{00000000-0005-0000-0000-0000E7000000}"/>
    <cellStyle name="Millares 12 2 2 2 3" xfId="490" xr:uid="{00000000-0005-0000-0000-0000E8000000}"/>
    <cellStyle name="Millares 12 2 2 2 4" xfId="774" xr:uid="{00000000-0005-0000-0000-0000E9000000}"/>
    <cellStyle name="Millares 12 2 2 3" xfId="580" xr:uid="{00000000-0005-0000-0000-0000EA000000}"/>
    <cellStyle name="Millares 12 2 2 3 2" xfId="862" xr:uid="{00000000-0005-0000-0000-0000EB000000}"/>
    <cellStyle name="Millares 12 2 2 4" xfId="453" xr:uid="{00000000-0005-0000-0000-0000EC000000}"/>
    <cellStyle name="Millares 12 2 2 5" xfId="737" xr:uid="{00000000-0005-0000-0000-0000ED000000}"/>
    <cellStyle name="Millares 12 2 3" xfId="303" xr:uid="{00000000-0005-0000-0000-0000EE000000}"/>
    <cellStyle name="Millares 12 2 3 2" xfId="599" xr:uid="{00000000-0005-0000-0000-0000EF000000}"/>
    <cellStyle name="Millares 12 2 3 2 2" xfId="881" xr:uid="{00000000-0005-0000-0000-0000F0000000}"/>
    <cellStyle name="Millares 12 2 3 3" xfId="472" xr:uid="{00000000-0005-0000-0000-0000F1000000}"/>
    <cellStyle name="Millares 12 2 3 4" xfId="756" xr:uid="{00000000-0005-0000-0000-0000F2000000}"/>
    <cellStyle name="Millares 12 2 4" xfId="360" xr:uid="{00000000-0005-0000-0000-0000F3000000}"/>
    <cellStyle name="Millares 12 2 4 2" xfId="641" xr:uid="{00000000-0005-0000-0000-0000F4000000}"/>
    <cellStyle name="Millares 12 2 4 2 2" xfId="923" xr:uid="{00000000-0005-0000-0000-0000F5000000}"/>
    <cellStyle name="Millares 12 2 4 3" xfId="513" xr:uid="{00000000-0005-0000-0000-0000F6000000}"/>
    <cellStyle name="Millares 12 2 4 4" xfId="797" xr:uid="{00000000-0005-0000-0000-0000F7000000}"/>
    <cellStyle name="Millares 12 2 5" xfId="370" xr:uid="{00000000-0005-0000-0000-0000F8000000}"/>
    <cellStyle name="Millares 12 2 5 2" xfId="652" xr:uid="{00000000-0005-0000-0000-0000F9000000}"/>
    <cellStyle name="Millares 12 2 5 2 2" xfId="934" xr:uid="{00000000-0005-0000-0000-0000FA000000}"/>
    <cellStyle name="Millares 12 2 5 3" xfId="524" xr:uid="{00000000-0005-0000-0000-0000FB000000}"/>
    <cellStyle name="Millares 12 2 5 4" xfId="808" xr:uid="{00000000-0005-0000-0000-0000FC000000}"/>
    <cellStyle name="Millares 12 2 6" xfId="394" xr:uid="{00000000-0005-0000-0000-0000FD000000}"/>
    <cellStyle name="Millares 12 2 6 2" xfId="672" xr:uid="{00000000-0005-0000-0000-0000FE000000}"/>
    <cellStyle name="Millares 12 2 6 2 2" xfId="954" xr:uid="{00000000-0005-0000-0000-0000FF000000}"/>
    <cellStyle name="Millares 12 2 6 3" xfId="543" xr:uid="{00000000-0005-0000-0000-000000010000}"/>
    <cellStyle name="Millares 12 2 6 4" xfId="827" xr:uid="{00000000-0005-0000-0000-000001010000}"/>
    <cellStyle name="Millares 12 2 7" xfId="424" xr:uid="{00000000-0005-0000-0000-000002010000}"/>
    <cellStyle name="Millares 12 2 7 2" xfId="563" xr:uid="{00000000-0005-0000-0000-000003010000}"/>
    <cellStyle name="Millares 12 2 7 3" xfId="845" xr:uid="{00000000-0005-0000-0000-000004010000}"/>
    <cellStyle name="Millares 12 2 8" xfId="436" xr:uid="{00000000-0005-0000-0000-000005010000}"/>
    <cellStyle name="Millares 12 2 9" xfId="720" xr:uid="{00000000-0005-0000-0000-000006010000}"/>
    <cellStyle name="Millares 12 3" xfId="282" xr:uid="{00000000-0005-0000-0000-000007010000}"/>
    <cellStyle name="Millares 12 3 2" xfId="318" xr:uid="{00000000-0005-0000-0000-000008010000}"/>
    <cellStyle name="Millares 12 3 2 2" xfId="615" xr:uid="{00000000-0005-0000-0000-000009010000}"/>
    <cellStyle name="Millares 12 3 2 2 2" xfId="897" xr:uid="{00000000-0005-0000-0000-00000A010000}"/>
    <cellStyle name="Millares 12 3 2 3" xfId="488" xr:uid="{00000000-0005-0000-0000-00000B010000}"/>
    <cellStyle name="Millares 12 3 2 4" xfId="772" xr:uid="{00000000-0005-0000-0000-00000C010000}"/>
    <cellStyle name="Millares 12 3 3" xfId="578" xr:uid="{00000000-0005-0000-0000-00000D010000}"/>
    <cellStyle name="Millares 12 3 3 2" xfId="860" xr:uid="{00000000-0005-0000-0000-00000E010000}"/>
    <cellStyle name="Millares 12 3 4" xfId="451" xr:uid="{00000000-0005-0000-0000-00000F010000}"/>
    <cellStyle name="Millares 12 3 5" xfId="735" xr:uid="{00000000-0005-0000-0000-000010010000}"/>
    <cellStyle name="Millares 12 4" xfId="331" xr:uid="{00000000-0005-0000-0000-000011010000}"/>
    <cellStyle name="Millares 12 5" xfId="301" xr:uid="{00000000-0005-0000-0000-000012010000}"/>
    <cellStyle name="Millares 12 5 2" xfId="597" xr:uid="{00000000-0005-0000-0000-000013010000}"/>
    <cellStyle name="Millares 12 5 2 2" xfId="879" xr:uid="{00000000-0005-0000-0000-000014010000}"/>
    <cellStyle name="Millares 12 5 3" xfId="470" xr:uid="{00000000-0005-0000-0000-000015010000}"/>
    <cellStyle name="Millares 12 5 4" xfId="754" xr:uid="{00000000-0005-0000-0000-000016010000}"/>
    <cellStyle name="Millares 12 6" xfId="358" xr:uid="{00000000-0005-0000-0000-000017010000}"/>
    <cellStyle name="Millares 12 6 2" xfId="639" xr:uid="{00000000-0005-0000-0000-000018010000}"/>
    <cellStyle name="Millares 12 6 2 2" xfId="921" xr:uid="{00000000-0005-0000-0000-000019010000}"/>
    <cellStyle name="Millares 12 6 3" xfId="511" xr:uid="{00000000-0005-0000-0000-00001A010000}"/>
    <cellStyle name="Millares 12 6 4" xfId="795" xr:uid="{00000000-0005-0000-0000-00001B010000}"/>
    <cellStyle name="Millares 12 7" xfId="392" xr:uid="{00000000-0005-0000-0000-00001C010000}"/>
    <cellStyle name="Millares 12 7 2" xfId="670" xr:uid="{00000000-0005-0000-0000-00001D010000}"/>
    <cellStyle name="Millares 12 7 2 2" xfId="952" xr:uid="{00000000-0005-0000-0000-00001E010000}"/>
    <cellStyle name="Millares 12 7 3" xfId="541" xr:uid="{00000000-0005-0000-0000-00001F010000}"/>
    <cellStyle name="Millares 12 7 4" xfId="825" xr:uid="{00000000-0005-0000-0000-000020010000}"/>
    <cellStyle name="Millares 12 8" xfId="243" xr:uid="{00000000-0005-0000-0000-000021010000}"/>
    <cellStyle name="Millares 13" xfId="66" xr:uid="{00000000-0005-0000-0000-000022010000}"/>
    <cellStyle name="Millares 13 2" xfId="268" xr:uid="{00000000-0005-0000-0000-000023010000}"/>
    <cellStyle name="Millares 14" xfId="67" xr:uid="{00000000-0005-0000-0000-000024010000}"/>
    <cellStyle name="Millares 14 2" xfId="308" xr:uid="{00000000-0005-0000-0000-000025010000}"/>
    <cellStyle name="Millares 14 2 2" xfId="604" xr:uid="{00000000-0005-0000-0000-000026010000}"/>
    <cellStyle name="Millares 14 2 2 2" xfId="886" xr:uid="{00000000-0005-0000-0000-000027010000}"/>
    <cellStyle name="Millares 14 2 3" xfId="477" xr:uid="{00000000-0005-0000-0000-000028010000}"/>
    <cellStyle name="Millares 14 2 4" xfId="761" xr:uid="{00000000-0005-0000-0000-000029010000}"/>
    <cellStyle name="Millares 14 3" xfId="347" xr:uid="{00000000-0005-0000-0000-00002A010000}"/>
    <cellStyle name="Millares 14 3 2" xfId="628" xr:uid="{00000000-0005-0000-0000-00002B010000}"/>
    <cellStyle name="Millares 14 3 2 2" xfId="910" xr:uid="{00000000-0005-0000-0000-00002C010000}"/>
    <cellStyle name="Millares 14 3 3" xfId="500" xr:uid="{00000000-0005-0000-0000-00002D010000}"/>
    <cellStyle name="Millares 14 3 4" xfId="784" xr:uid="{00000000-0005-0000-0000-00002E010000}"/>
    <cellStyle name="Millares 14 4" xfId="381" xr:uid="{00000000-0005-0000-0000-00002F010000}"/>
    <cellStyle name="Millares 14 4 2" xfId="659" xr:uid="{00000000-0005-0000-0000-000030010000}"/>
    <cellStyle name="Millares 14 4 2 2" xfId="941" xr:uid="{00000000-0005-0000-0000-000031010000}"/>
    <cellStyle name="Millares 14 4 3" xfId="530" xr:uid="{00000000-0005-0000-0000-000032010000}"/>
    <cellStyle name="Millares 14 4 4" xfId="814" xr:uid="{00000000-0005-0000-0000-000033010000}"/>
    <cellStyle name="Millares 14 5" xfId="567" xr:uid="{00000000-0005-0000-0000-000034010000}"/>
    <cellStyle name="Millares 14 5 2" xfId="849" xr:uid="{00000000-0005-0000-0000-000035010000}"/>
    <cellStyle name="Millares 14 6" xfId="440" xr:uid="{00000000-0005-0000-0000-000036010000}"/>
    <cellStyle name="Millares 14 7" xfId="724" xr:uid="{00000000-0005-0000-0000-000037010000}"/>
    <cellStyle name="Millares 14 8" xfId="272" xr:uid="{00000000-0005-0000-0000-000038010000}"/>
    <cellStyle name="Millares 15" xfId="68" xr:uid="{00000000-0005-0000-0000-000039010000}"/>
    <cellStyle name="Millares 15 2" xfId="307" xr:uid="{00000000-0005-0000-0000-00003A010000}"/>
    <cellStyle name="Millares 15 2 2" xfId="603" xr:uid="{00000000-0005-0000-0000-00003B010000}"/>
    <cellStyle name="Millares 15 2 2 2" xfId="885" xr:uid="{00000000-0005-0000-0000-00003C010000}"/>
    <cellStyle name="Millares 15 2 3" xfId="476" xr:uid="{00000000-0005-0000-0000-00003D010000}"/>
    <cellStyle name="Millares 15 2 4" xfId="760" xr:uid="{00000000-0005-0000-0000-00003E010000}"/>
    <cellStyle name="Millares 15 3" xfId="346" xr:uid="{00000000-0005-0000-0000-00003F010000}"/>
    <cellStyle name="Millares 15 3 2" xfId="627" xr:uid="{00000000-0005-0000-0000-000040010000}"/>
    <cellStyle name="Millares 15 3 2 2" xfId="909" xr:uid="{00000000-0005-0000-0000-000041010000}"/>
    <cellStyle name="Millares 15 3 3" xfId="499" xr:uid="{00000000-0005-0000-0000-000042010000}"/>
    <cellStyle name="Millares 15 3 4" xfId="783" xr:uid="{00000000-0005-0000-0000-000043010000}"/>
    <cellStyle name="Millares 15 4" xfId="380" xr:uid="{00000000-0005-0000-0000-000044010000}"/>
    <cellStyle name="Millares 15 4 2" xfId="658" xr:uid="{00000000-0005-0000-0000-000045010000}"/>
    <cellStyle name="Millares 15 4 2 2" xfId="940" xr:uid="{00000000-0005-0000-0000-000046010000}"/>
    <cellStyle name="Millares 15 4 3" xfId="529" xr:uid="{00000000-0005-0000-0000-000047010000}"/>
    <cellStyle name="Millares 15 4 4" xfId="813" xr:uid="{00000000-0005-0000-0000-000048010000}"/>
    <cellStyle name="Millares 15 5" xfId="566" xr:uid="{00000000-0005-0000-0000-000049010000}"/>
    <cellStyle name="Millares 15 5 2" xfId="848" xr:uid="{00000000-0005-0000-0000-00004A010000}"/>
    <cellStyle name="Millares 15 6" xfId="439" xr:uid="{00000000-0005-0000-0000-00004B010000}"/>
    <cellStyle name="Millares 15 7" xfId="723" xr:uid="{00000000-0005-0000-0000-00004C010000}"/>
    <cellStyle name="Millares 15 8" xfId="271" xr:uid="{00000000-0005-0000-0000-00004D010000}"/>
    <cellStyle name="Millares 16" xfId="69" xr:uid="{00000000-0005-0000-0000-00004E010000}"/>
    <cellStyle name="Millares 16 2" xfId="323" xr:uid="{00000000-0005-0000-0000-00004F010000}"/>
    <cellStyle name="Millares 16 2 2" xfId="620" xr:uid="{00000000-0005-0000-0000-000050010000}"/>
    <cellStyle name="Millares 16 2 2 2" xfId="902" xr:uid="{00000000-0005-0000-0000-000051010000}"/>
    <cellStyle name="Millares 16 2 3" xfId="493" xr:uid="{00000000-0005-0000-0000-000052010000}"/>
    <cellStyle name="Millares 16 2 4" xfId="777" xr:uid="{00000000-0005-0000-0000-000053010000}"/>
    <cellStyle name="Millares 16 3" xfId="363" xr:uid="{00000000-0005-0000-0000-000054010000}"/>
    <cellStyle name="Millares 16 3 2" xfId="644" xr:uid="{00000000-0005-0000-0000-000055010000}"/>
    <cellStyle name="Millares 16 3 2 2" xfId="926" xr:uid="{00000000-0005-0000-0000-000056010000}"/>
    <cellStyle name="Millares 16 3 3" xfId="516" xr:uid="{00000000-0005-0000-0000-000057010000}"/>
    <cellStyle name="Millares 16 3 4" xfId="800" xr:uid="{00000000-0005-0000-0000-000058010000}"/>
    <cellStyle name="Millares 16 4" xfId="397" xr:uid="{00000000-0005-0000-0000-000059010000}"/>
    <cellStyle name="Millares 16 4 2" xfId="675" xr:uid="{00000000-0005-0000-0000-00005A010000}"/>
    <cellStyle name="Millares 16 4 2 2" xfId="957" xr:uid="{00000000-0005-0000-0000-00005B010000}"/>
    <cellStyle name="Millares 16 4 3" xfId="546" xr:uid="{00000000-0005-0000-0000-00005C010000}"/>
    <cellStyle name="Millares 16 4 4" xfId="830" xr:uid="{00000000-0005-0000-0000-00005D010000}"/>
    <cellStyle name="Millares 16 5" xfId="583" xr:uid="{00000000-0005-0000-0000-00005E010000}"/>
    <cellStyle name="Millares 16 5 2" xfId="865" xr:uid="{00000000-0005-0000-0000-00005F010000}"/>
    <cellStyle name="Millares 16 6" xfId="456" xr:uid="{00000000-0005-0000-0000-000060010000}"/>
    <cellStyle name="Millares 16 7" xfId="740" xr:uid="{00000000-0005-0000-0000-000061010000}"/>
    <cellStyle name="Millares 16 8" xfId="288" xr:uid="{00000000-0005-0000-0000-000062010000}"/>
    <cellStyle name="Millares 17" xfId="70" xr:uid="{00000000-0005-0000-0000-000063010000}"/>
    <cellStyle name="Millares 17 2" xfId="587" xr:uid="{00000000-0005-0000-0000-000064010000}"/>
    <cellStyle name="Millares 17 2 2" xfId="869" xr:uid="{00000000-0005-0000-0000-000065010000}"/>
    <cellStyle name="Millares 17 3" xfId="460" xr:uid="{00000000-0005-0000-0000-000066010000}"/>
    <cellStyle name="Millares 17 4" xfId="744" xr:uid="{00000000-0005-0000-0000-000067010000}"/>
    <cellStyle name="Millares 17 5" xfId="291" xr:uid="{00000000-0005-0000-0000-000068010000}"/>
    <cellStyle name="Millares 174 2" xfId="238" xr:uid="{00000000-0005-0000-0000-000069010000}"/>
    <cellStyle name="Millares 174 2 2" xfId="280" xr:uid="{00000000-0005-0000-0000-00006A010000}"/>
    <cellStyle name="Millares 174 2 2 2" xfId="316" xr:uid="{00000000-0005-0000-0000-00006B010000}"/>
    <cellStyle name="Millares 174 2 2 2 2" xfId="613" xr:uid="{00000000-0005-0000-0000-00006C010000}"/>
    <cellStyle name="Millares 174 2 2 2 2 2" xfId="895" xr:uid="{00000000-0005-0000-0000-00006D010000}"/>
    <cellStyle name="Millares 174 2 2 2 3" xfId="486" xr:uid="{00000000-0005-0000-0000-00006E010000}"/>
    <cellStyle name="Millares 174 2 2 2 4" xfId="770" xr:uid="{00000000-0005-0000-0000-00006F010000}"/>
    <cellStyle name="Millares 174 2 2 3" xfId="576" xr:uid="{00000000-0005-0000-0000-000070010000}"/>
    <cellStyle name="Millares 174 2 2 3 2" xfId="858" xr:uid="{00000000-0005-0000-0000-000071010000}"/>
    <cellStyle name="Millares 174 2 2 4" xfId="449" xr:uid="{00000000-0005-0000-0000-000072010000}"/>
    <cellStyle name="Millares 174 2 2 5" xfId="733" xr:uid="{00000000-0005-0000-0000-000073010000}"/>
    <cellStyle name="Millares 174 2 3" xfId="299" xr:uid="{00000000-0005-0000-0000-000074010000}"/>
    <cellStyle name="Millares 174 2 3 2" xfId="595" xr:uid="{00000000-0005-0000-0000-000075010000}"/>
    <cellStyle name="Millares 174 2 3 2 2" xfId="877" xr:uid="{00000000-0005-0000-0000-000076010000}"/>
    <cellStyle name="Millares 174 2 3 3" xfId="468" xr:uid="{00000000-0005-0000-0000-000077010000}"/>
    <cellStyle name="Millares 174 2 3 4" xfId="752" xr:uid="{00000000-0005-0000-0000-000078010000}"/>
    <cellStyle name="Millares 174 2 4" xfId="356" xr:uid="{00000000-0005-0000-0000-000079010000}"/>
    <cellStyle name="Millares 174 2 4 2" xfId="637" xr:uid="{00000000-0005-0000-0000-00007A010000}"/>
    <cellStyle name="Millares 174 2 4 2 2" xfId="919" xr:uid="{00000000-0005-0000-0000-00007B010000}"/>
    <cellStyle name="Millares 174 2 4 3" xfId="509" xr:uid="{00000000-0005-0000-0000-00007C010000}"/>
    <cellStyle name="Millares 174 2 4 4" xfId="793" xr:uid="{00000000-0005-0000-0000-00007D010000}"/>
    <cellStyle name="Millares 174 2 5" xfId="390" xr:uid="{00000000-0005-0000-0000-00007E010000}"/>
    <cellStyle name="Millares 174 2 5 2" xfId="668" xr:uid="{00000000-0005-0000-0000-00007F010000}"/>
    <cellStyle name="Millares 174 2 5 2 2" xfId="950" xr:uid="{00000000-0005-0000-0000-000080010000}"/>
    <cellStyle name="Millares 174 2 5 3" xfId="539" xr:uid="{00000000-0005-0000-0000-000081010000}"/>
    <cellStyle name="Millares 174 2 5 4" xfId="823" xr:uid="{00000000-0005-0000-0000-000082010000}"/>
    <cellStyle name="Millares 18" xfId="71" xr:uid="{00000000-0005-0000-0000-000083010000}"/>
    <cellStyle name="Millares 18 2" xfId="586" xr:uid="{00000000-0005-0000-0000-000084010000}"/>
    <cellStyle name="Millares 18 2 2" xfId="868" xr:uid="{00000000-0005-0000-0000-000085010000}"/>
    <cellStyle name="Millares 18 3" xfId="459" xr:uid="{00000000-0005-0000-0000-000086010000}"/>
    <cellStyle name="Millares 18 4" xfId="743" xr:uid="{00000000-0005-0000-0000-000087010000}"/>
    <cellStyle name="Millares 19" xfId="72" xr:uid="{00000000-0005-0000-0000-000088010000}"/>
    <cellStyle name="Millares 19 2" xfId="621" xr:uid="{00000000-0005-0000-0000-000089010000}"/>
    <cellStyle name="Millares 19 2 2" xfId="903" xr:uid="{00000000-0005-0000-0000-00008A010000}"/>
    <cellStyle name="Millares 19 3" xfId="494" xr:uid="{00000000-0005-0000-0000-00008B010000}"/>
    <cellStyle name="Millares 19 4" xfId="778" xr:uid="{00000000-0005-0000-0000-00008C010000}"/>
    <cellStyle name="Millares 2" xfId="73" xr:uid="{00000000-0005-0000-0000-00008D010000}"/>
    <cellStyle name="Millares 2 10" xfId="161" xr:uid="{00000000-0005-0000-0000-00008E010000}"/>
    <cellStyle name="Millares 2 2" xfId="74" xr:uid="{00000000-0005-0000-0000-00008F010000}"/>
    <cellStyle name="Millares 2 2 2" xfId="75" xr:uid="{00000000-0005-0000-0000-000090010000}"/>
    <cellStyle name="Millares 2 2 2 2" xfId="315" xr:uid="{00000000-0005-0000-0000-000091010000}"/>
    <cellStyle name="Millares 2 2 2 2 2" xfId="612" xr:uid="{00000000-0005-0000-0000-000092010000}"/>
    <cellStyle name="Millares 2 2 2 2 2 2" xfId="894" xr:uid="{00000000-0005-0000-0000-000093010000}"/>
    <cellStyle name="Millares 2 2 2 2 3" xfId="485" xr:uid="{00000000-0005-0000-0000-000094010000}"/>
    <cellStyle name="Millares 2 2 2 2 4" xfId="769" xr:uid="{00000000-0005-0000-0000-000095010000}"/>
    <cellStyle name="Millares 2 2 2 3" xfId="575" xr:uid="{00000000-0005-0000-0000-000096010000}"/>
    <cellStyle name="Millares 2 2 2 3 2" xfId="857" xr:uid="{00000000-0005-0000-0000-000097010000}"/>
    <cellStyle name="Millares 2 2 2 4" xfId="448" xr:uid="{00000000-0005-0000-0000-000098010000}"/>
    <cellStyle name="Millares 2 2 2 5" xfId="732" xr:uid="{00000000-0005-0000-0000-000099010000}"/>
    <cellStyle name="Millares 2 2 2 6" xfId="279" xr:uid="{00000000-0005-0000-0000-00009A010000}"/>
    <cellStyle name="Millares 2 2 3" xfId="339" xr:uid="{00000000-0005-0000-0000-00009B010000}"/>
    <cellStyle name="Millares 2 2 4" xfId="298" xr:uid="{00000000-0005-0000-0000-00009C010000}"/>
    <cellStyle name="Millares 2 2 4 2" xfId="594" xr:uid="{00000000-0005-0000-0000-00009D010000}"/>
    <cellStyle name="Millares 2 2 4 2 2" xfId="876" xr:uid="{00000000-0005-0000-0000-00009E010000}"/>
    <cellStyle name="Millares 2 2 4 3" xfId="467" xr:uid="{00000000-0005-0000-0000-00009F010000}"/>
    <cellStyle name="Millares 2 2 4 4" xfId="751" xr:uid="{00000000-0005-0000-0000-0000A0010000}"/>
    <cellStyle name="Millares 2 2 5" xfId="355" xr:uid="{00000000-0005-0000-0000-0000A1010000}"/>
    <cellStyle name="Millares 2 2 5 2" xfId="636" xr:uid="{00000000-0005-0000-0000-0000A2010000}"/>
    <cellStyle name="Millares 2 2 5 2 2" xfId="918" xr:uid="{00000000-0005-0000-0000-0000A3010000}"/>
    <cellStyle name="Millares 2 2 5 3" xfId="508" xr:uid="{00000000-0005-0000-0000-0000A4010000}"/>
    <cellStyle name="Millares 2 2 5 4" xfId="792" xr:uid="{00000000-0005-0000-0000-0000A5010000}"/>
    <cellStyle name="Millares 2 2 6" xfId="389" xr:uid="{00000000-0005-0000-0000-0000A6010000}"/>
    <cellStyle name="Millares 2 2 6 2" xfId="667" xr:uid="{00000000-0005-0000-0000-0000A7010000}"/>
    <cellStyle name="Millares 2 2 6 2 2" xfId="949" xr:uid="{00000000-0005-0000-0000-0000A8010000}"/>
    <cellStyle name="Millares 2 2 6 3" xfId="538" xr:uid="{00000000-0005-0000-0000-0000A9010000}"/>
    <cellStyle name="Millares 2 2 6 4" xfId="822" xr:uid="{00000000-0005-0000-0000-0000AA010000}"/>
    <cellStyle name="Millares 2 2 7" xfId="408" xr:uid="{00000000-0005-0000-0000-0000AB010000}"/>
    <cellStyle name="Millares 2 2 8" xfId="237" xr:uid="{00000000-0005-0000-0000-0000AC010000}"/>
    <cellStyle name="Millares 2 3" xfId="76" xr:uid="{00000000-0005-0000-0000-0000AD010000}"/>
    <cellStyle name="Millares 2 3 2" xfId="77" xr:uid="{00000000-0005-0000-0000-0000AE010000}"/>
    <cellStyle name="Millares 2 3 2 2" xfId="409" xr:uid="{00000000-0005-0000-0000-0000AF010000}"/>
    <cellStyle name="Millares 2 3 3" xfId="252" xr:uid="{00000000-0005-0000-0000-0000B0010000}"/>
    <cellStyle name="Millares 2 4" xfId="78" xr:uid="{00000000-0005-0000-0000-0000B1010000}"/>
    <cellStyle name="Millares 2 4 2" xfId="309" xr:uid="{00000000-0005-0000-0000-0000B2010000}"/>
    <cellStyle name="Millares 2 4 2 2" xfId="605" xr:uid="{00000000-0005-0000-0000-0000B3010000}"/>
    <cellStyle name="Millares 2 4 2 2 2" xfId="887" xr:uid="{00000000-0005-0000-0000-0000B4010000}"/>
    <cellStyle name="Millares 2 4 2 3" xfId="478" xr:uid="{00000000-0005-0000-0000-0000B5010000}"/>
    <cellStyle name="Millares 2 4 2 4" xfId="762" xr:uid="{00000000-0005-0000-0000-0000B6010000}"/>
    <cellStyle name="Millares 2 4 3" xfId="412" xr:uid="{00000000-0005-0000-0000-0000B7010000}"/>
    <cellStyle name="Millares 2 4 3 2" xfId="679" xr:uid="{00000000-0005-0000-0000-0000B8010000}"/>
    <cellStyle name="Millares 2 4 3 2 2" xfId="961" xr:uid="{00000000-0005-0000-0000-0000B9010000}"/>
    <cellStyle name="Millares 2 4 3 3" xfId="551" xr:uid="{00000000-0005-0000-0000-0000BA010000}"/>
    <cellStyle name="Millares 2 4 3 4" xfId="833" xr:uid="{00000000-0005-0000-0000-0000BB010000}"/>
    <cellStyle name="Millares 2 4 4" xfId="568" xr:uid="{00000000-0005-0000-0000-0000BC010000}"/>
    <cellStyle name="Millares 2 4 4 2" xfId="850" xr:uid="{00000000-0005-0000-0000-0000BD010000}"/>
    <cellStyle name="Millares 2 4 5" xfId="441" xr:uid="{00000000-0005-0000-0000-0000BE010000}"/>
    <cellStyle name="Millares 2 4 6" xfId="725" xr:uid="{00000000-0005-0000-0000-0000BF010000}"/>
    <cellStyle name="Millares 2 4 7" xfId="273" xr:uid="{00000000-0005-0000-0000-0000C0010000}"/>
    <cellStyle name="Millares 2 5" xfId="326" xr:uid="{00000000-0005-0000-0000-0000C1010000}"/>
    <cellStyle name="Millares 2 5 2" xfId="623" xr:uid="{00000000-0005-0000-0000-0000C2010000}"/>
    <cellStyle name="Millares 2 5 2 2" xfId="905" xr:uid="{00000000-0005-0000-0000-0000C3010000}"/>
    <cellStyle name="Millares 2 5 3" xfId="496" xr:uid="{00000000-0005-0000-0000-0000C4010000}"/>
    <cellStyle name="Millares 2 5 4" xfId="780" xr:uid="{00000000-0005-0000-0000-0000C5010000}"/>
    <cellStyle name="Millares 2 6" xfId="292" xr:uid="{00000000-0005-0000-0000-0000C6010000}"/>
    <cellStyle name="Millares 2 6 2" xfId="588" xr:uid="{00000000-0005-0000-0000-0000C7010000}"/>
    <cellStyle name="Millares 2 6 2 2" xfId="870" xr:uid="{00000000-0005-0000-0000-0000C8010000}"/>
    <cellStyle name="Millares 2 6 3" xfId="461" xr:uid="{00000000-0005-0000-0000-0000C9010000}"/>
    <cellStyle name="Millares 2 6 4" xfId="745" xr:uid="{00000000-0005-0000-0000-0000CA010000}"/>
    <cellStyle name="Millares 2 7" xfId="348" xr:uid="{00000000-0005-0000-0000-0000CB010000}"/>
    <cellStyle name="Millares 2 7 2" xfId="629" xr:uid="{00000000-0005-0000-0000-0000CC010000}"/>
    <cellStyle name="Millares 2 7 2 2" xfId="911" xr:uid="{00000000-0005-0000-0000-0000CD010000}"/>
    <cellStyle name="Millares 2 7 3" xfId="501" xr:uid="{00000000-0005-0000-0000-0000CE010000}"/>
    <cellStyle name="Millares 2 7 4" xfId="785" xr:uid="{00000000-0005-0000-0000-0000CF010000}"/>
    <cellStyle name="Millares 2 8" xfId="382" xr:uid="{00000000-0005-0000-0000-0000D0010000}"/>
    <cellStyle name="Millares 2 8 2" xfId="660" xr:uid="{00000000-0005-0000-0000-0000D1010000}"/>
    <cellStyle name="Millares 2 8 2 2" xfId="942" xr:uid="{00000000-0005-0000-0000-0000D2010000}"/>
    <cellStyle name="Millares 2 8 3" xfId="531" xr:uid="{00000000-0005-0000-0000-0000D3010000}"/>
    <cellStyle name="Millares 2 8 4" xfId="815" xr:uid="{00000000-0005-0000-0000-0000D4010000}"/>
    <cellStyle name="Millares 2 9" xfId="978" xr:uid="{00000000-0005-0000-0000-0000D5010000}"/>
    <cellStyle name="Millares 2_Hoja6 2 2" xfId="328" xr:uid="{00000000-0005-0000-0000-0000D6010000}"/>
    <cellStyle name="Millares 20" xfId="79" xr:uid="{00000000-0005-0000-0000-0000D7010000}"/>
    <cellStyle name="Millares 20 2" xfId="336" xr:uid="{00000000-0005-0000-0000-0000D8010000}"/>
    <cellStyle name="Millares 21" xfId="80" xr:uid="{00000000-0005-0000-0000-0000D9010000}"/>
    <cellStyle name="Millares 21 2" xfId="344" xr:uid="{00000000-0005-0000-0000-0000DA010000}"/>
    <cellStyle name="Millares 212" xfId="163" xr:uid="{00000000-0005-0000-0000-0000DB010000}"/>
    <cellStyle name="Millares 212 2" xfId="274" xr:uid="{00000000-0005-0000-0000-0000DC010000}"/>
    <cellStyle name="Millares 212 2 2" xfId="310" xr:uid="{00000000-0005-0000-0000-0000DD010000}"/>
    <cellStyle name="Millares 212 2 2 2" xfId="607" xr:uid="{00000000-0005-0000-0000-0000DE010000}"/>
    <cellStyle name="Millares 212 2 2 2 2" xfId="889" xr:uid="{00000000-0005-0000-0000-0000DF010000}"/>
    <cellStyle name="Millares 212 2 2 3" xfId="480" xr:uid="{00000000-0005-0000-0000-0000E0010000}"/>
    <cellStyle name="Millares 212 2 2 4" xfId="764" xr:uid="{00000000-0005-0000-0000-0000E1010000}"/>
    <cellStyle name="Millares 212 2 3" xfId="570" xr:uid="{00000000-0005-0000-0000-0000E2010000}"/>
    <cellStyle name="Millares 212 2 3 2" xfId="852" xr:uid="{00000000-0005-0000-0000-0000E3010000}"/>
    <cellStyle name="Millares 212 2 4" xfId="443" xr:uid="{00000000-0005-0000-0000-0000E4010000}"/>
    <cellStyle name="Millares 212 2 5" xfId="727" xr:uid="{00000000-0005-0000-0000-0000E5010000}"/>
    <cellStyle name="Millares 212 3" xfId="293" xr:uid="{00000000-0005-0000-0000-0000E6010000}"/>
    <cellStyle name="Millares 212 3 2" xfId="589" xr:uid="{00000000-0005-0000-0000-0000E7010000}"/>
    <cellStyle name="Millares 212 3 2 2" xfId="871" xr:uid="{00000000-0005-0000-0000-0000E8010000}"/>
    <cellStyle name="Millares 212 3 3" xfId="462" xr:uid="{00000000-0005-0000-0000-0000E9010000}"/>
    <cellStyle name="Millares 212 3 4" xfId="746" xr:uid="{00000000-0005-0000-0000-0000EA010000}"/>
    <cellStyle name="Millares 212 4" xfId="350" xr:uid="{00000000-0005-0000-0000-0000EB010000}"/>
    <cellStyle name="Millares 212 4 2" xfId="631" xr:uid="{00000000-0005-0000-0000-0000EC010000}"/>
    <cellStyle name="Millares 212 4 2 2" xfId="913" xr:uid="{00000000-0005-0000-0000-0000ED010000}"/>
    <cellStyle name="Millares 212 4 3" xfId="503" xr:uid="{00000000-0005-0000-0000-0000EE010000}"/>
    <cellStyle name="Millares 212 4 4" xfId="787" xr:uid="{00000000-0005-0000-0000-0000EF010000}"/>
    <cellStyle name="Millares 212 5" xfId="368" xr:uid="{00000000-0005-0000-0000-0000F0010000}"/>
    <cellStyle name="Millares 212 5 2" xfId="650" xr:uid="{00000000-0005-0000-0000-0000F1010000}"/>
    <cellStyle name="Millares 212 5 2 2" xfId="932" xr:uid="{00000000-0005-0000-0000-0000F2010000}"/>
    <cellStyle name="Millares 212 5 3" xfId="522" xr:uid="{00000000-0005-0000-0000-0000F3010000}"/>
    <cellStyle name="Millares 212 5 4" xfId="806" xr:uid="{00000000-0005-0000-0000-0000F4010000}"/>
    <cellStyle name="Millares 212 6" xfId="384" xr:uid="{00000000-0005-0000-0000-0000F5010000}"/>
    <cellStyle name="Millares 212 6 2" xfId="662" xr:uid="{00000000-0005-0000-0000-0000F6010000}"/>
    <cellStyle name="Millares 212 6 2 2" xfId="944" xr:uid="{00000000-0005-0000-0000-0000F7010000}"/>
    <cellStyle name="Millares 212 6 3" xfId="533" xr:uid="{00000000-0005-0000-0000-0000F8010000}"/>
    <cellStyle name="Millares 212 6 4" xfId="817" xr:uid="{00000000-0005-0000-0000-0000F9010000}"/>
    <cellStyle name="Millares 212 7" xfId="422" xr:uid="{00000000-0005-0000-0000-0000FA010000}"/>
    <cellStyle name="Millares 212 7 2" xfId="560" xr:uid="{00000000-0005-0000-0000-0000FB010000}"/>
    <cellStyle name="Millares 212 7 3" xfId="842" xr:uid="{00000000-0005-0000-0000-0000FC010000}"/>
    <cellStyle name="Millares 212 8" xfId="429" xr:uid="{00000000-0005-0000-0000-0000FD010000}"/>
    <cellStyle name="Millares 212 9" xfId="718" xr:uid="{00000000-0005-0000-0000-0000FE010000}"/>
    <cellStyle name="Millares 22" xfId="81" xr:uid="{00000000-0005-0000-0000-0000FF010000}"/>
    <cellStyle name="Millares 22 2" xfId="646" xr:uid="{00000000-0005-0000-0000-000000020000}"/>
    <cellStyle name="Millares 22 2 2" xfId="928" xr:uid="{00000000-0005-0000-0000-000001020000}"/>
    <cellStyle name="Millares 22 3" xfId="518" xr:uid="{00000000-0005-0000-0000-000002020000}"/>
    <cellStyle name="Millares 22 4" xfId="802" xr:uid="{00000000-0005-0000-0000-000003020000}"/>
    <cellStyle name="Millares 22 5" xfId="365" xr:uid="{00000000-0005-0000-0000-000004020000}"/>
    <cellStyle name="Millares 23" xfId="82" xr:uid="{00000000-0005-0000-0000-000005020000}"/>
    <cellStyle name="Millares 23 2" xfId="647" xr:uid="{00000000-0005-0000-0000-000006020000}"/>
    <cellStyle name="Millares 23 2 2" xfId="929" xr:uid="{00000000-0005-0000-0000-000007020000}"/>
    <cellStyle name="Millares 23 3" xfId="519" xr:uid="{00000000-0005-0000-0000-000008020000}"/>
    <cellStyle name="Millares 23 4" xfId="803" xr:uid="{00000000-0005-0000-0000-000009020000}"/>
    <cellStyle name="Millares 23 5" xfId="366" xr:uid="{00000000-0005-0000-0000-00000A020000}"/>
    <cellStyle name="Millares 24" xfId="83" xr:uid="{00000000-0005-0000-0000-00000B020000}"/>
    <cellStyle name="Millares 24 2" xfId="648" xr:uid="{00000000-0005-0000-0000-00000C020000}"/>
    <cellStyle name="Millares 24 2 2" xfId="930" xr:uid="{00000000-0005-0000-0000-00000D020000}"/>
    <cellStyle name="Millares 24 3" xfId="520" xr:uid="{00000000-0005-0000-0000-00000E020000}"/>
    <cellStyle name="Millares 24 4" xfId="804" xr:uid="{00000000-0005-0000-0000-00000F020000}"/>
    <cellStyle name="Millares 24 5" xfId="367" xr:uid="{00000000-0005-0000-0000-000010020000}"/>
    <cellStyle name="Millares 25" xfId="84" xr:uid="{00000000-0005-0000-0000-000011020000}"/>
    <cellStyle name="Millares 25 2" xfId="654" xr:uid="{00000000-0005-0000-0000-000012020000}"/>
    <cellStyle name="Millares 25 2 2" xfId="936" xr:uid="{00000000-0005-0000-0000-000013020000}"/>
    <cellStyle name="Millares 25 3" xfId="526" xr:uid="{00000000-0005-0000-0000-000014020000}"/>
    <cellStyle name="Millares 25 4" xfId="810" xr:uid="{00000000-0005-0000-0000-000015020000}"/>
    <cellStyle name="Millares 25 5" xfId="372" xr:uid="{00000000-0005-0000-0000-000016020000}"/>
    <cellStyle name="Millares 26" xfId="85" xr:uid="{00000000-0005-0000-0000-000017020000}"/>
    <cellStyle name="Millares 26 2" xfId="376" xr:uid="{00000000-0005-0000-0000-000018020000}"/>
    <cellStyle name="Millares 27" xfId="86" xr:uid="{00000000-0005-0000-0000-000019020000}"/>
    <cellStyle name="Millares 27 2" xfId="377" xr:uid="{00000000-0005-0000-0000-00001A020000}"/>
    <cellStyle name="Millares 28" xfId="87" xr:uid="{00000000-0005-0000-0000-00001B020000}"/>
    <cellStyle name="Millares 28 2" xfId="375" xr:uid="{00000000-0005-0000-0000-00001C020000}"/>
    <cellStyle name="Millares 29" xfId="88" xr:uid="{00000000-0005-0000-0000-00001D020000}"/>
    <cellStyle name="Millares 29 2" xfId="378" xr:uid="{00000000-0005-0000-0000-00001E020000}"/>
    <cellStyle name="Millares 3" xfId="89" xr:uid="{00000000-0005-0000-0000-00001F020000}"/>
    <cellStyle name="Millares 3 11" xfId="230" xr:uid="{00000000-0005-0000-0000-000020020000}"/>
    <cellStyle name="Millares 3 11 2" xfId="277" xr:uid="{00000000-0005-0000-0000-000021020000}"/>
    <cellStyle name="Millares 3 11 2 2" xfId="313" xr:uid="{00000000-0005-0000-0000-000022020000}"/>
    <cellStyle name="Millares 3 11 2 2 2" xfId="610" xr:uid="{00000000-0005-0000-0000-000023020000}"/>
    <cellStyle name="Millares 3 11 2 2 2 2" xfId="892" xr:uid="{00000000-0005-0000-0000-000024020000}"/>
    <cellStyle name="Millares 3 11 2 2 3" xfId="483" xr:uid="{00000000-0005-0000-0000-000025020000}"/>
    <cellStyle name="Millares 3 11 2 2 4" xfId="767" xr:uid="{00000000-0005-0000-0000-000026020000}"/>
    <cellStyle name="Millares 3 11 2 3" xfId="573" xr:uid="{00000000-0005-0000-0000-000027020000}"/>
    <cellStyle name="Millares 3 11 2 3 2" xfId="855" xr:uid="{00000000-0005-0000-0000-000028020000}"/>
    <cellStyle name="Millares 3 11 2 4" xfId="446" xr:uid="{00000000-0005-0000-0000-000029020000}"/>
    <cellStyle name="Millares 3 11 2 5" xfId="730" xr:uid="{00000000-0005-0000-0000-00002A020000}"/>
    <cellStyle name="Millares 3 11 3" xfId="296" xr:uid="{00000000-0005-0000-0000-00002B020000}"/>
    <cellStyle name="Millares 3 11 3 2" xfId="592" xr:uid="{00000000-0005-0000-0000-00002C020000}"/>
    <cellStyle name="Millares 3 11 3 2 2" xfId="874" xr:uid="{00000000-0005-0000-0000-00002D020000}"/>
    <cellStyle name="Millares 3 11 3 3" xfId="465" xr:uid="{00000000-0005-0000-0000-00002E020000}"/>
    <cellStyle name="Millares 3 11 3 4" xfId="749" xr:uid="{00000000-0005-0000-0000-00002F020000}"/>
    <cellStyle name="Millares 3 11 4" xfId="353" xr:uid="{00000000-0005-0000-0000-000030020000}"/>
    <cellStyle name="Millares 3 11 4 2" xfId="634" xr:uid="{00000000-0005-0000-0000-000031020000}"/>
    <cellStyle name="Millares 3 11 4 2 2" xfId="916" xr:uid="{00000000-0005-0000-0000-000032020000}"/>
    <cellStyle name="Millares 3 11 4 3" xfId="506" xr:uid="{00000000-0005-0000-0000-000033020000}"/>
    <cellStyle name="Millares 3 11 4 4" xfId="790" xr:uid="{00000000-0005-0000-0000-000034020000}"/>
    <cellStyle name="Millares 3 11 5" xfId="387" xr:uid="{00000000-0005-0000-0000-000035020000}"/>
    <cellStyle name="Millares 3 11 5 2" xfId="665" xr:uid="{00000000-0005-0000-0000-000036020000}"/>
    <cellStyle name="Millares 3 11 5 2 2" xfId="947" xr:uid="{00000000-0005-0000-0000-000037020000}"/>
    <cellStyle name="Millares 3 11 5 3" xfId="536" xr:uid="{00000000-0005-0000-0000-000038020000}"/>
    <cellStyle name="Millares 3 11 5 4" xfId="820" xr:uid="{00000000-0005-0000-0000-000039020000}"/>
    <cellStyle name="Millares 3 2" xfId="90" xr:uid="{00000000-0005-0000-0000-00003A020000}"/>
    <cellStyle name="Millares 3 2 2" xfId="977" xr:uid="{00000000-0005-0000-0000-00003B020000}"/>
    <cellStyle name="Millares 3 3" xfId="249" xr:uid="{00000000-0005-0000-0000-00003C020000}"/>
    <cellStyle name="Millares 3 4" xfId="262" xr:uid="{00000000-0005-0000-0000-00003D020000}"/>
    <cellStyle name="Millares 3 4 2" xfId="287" xr:uid="{00000000-0005-0000-0000-00003E020000}"/>
    <cellStyle name="Millares 3 4 2 2" xfId="338" xr:uid="{00000000-0005-0000-0000-00003F020000}"/>
    <cellStyle name="Millares 3 4 2 3" xfId="322" xr:uid="{00000000-0005-0000-0000-000040020000}"/>
    <cellStyle name="Millares 3 4 2 3 2" xfId="619" xr:uid="{00000000-0005-0000-0000-000041020000}"/>
    <cellStyle name="Millares 3 4 2 3 2 2" xfId="901" xr:uid="{00000000-0005-0000-0000-000042020000}"/>
    <cellStyle name="Millares 3 4 2 3 3" xfId="492" xr:uid="{00000000-0005-0000-0000-000043020000}"/>
    <cellStyle name="Millares 3 4 2 3 4" xfId="776" xr:uid="{00000000-0005-0000-0000-000044020000}"/>
    <cellStyle name="Millares 3 4 2 4" xfId="582" xr:uid="{00000000-0005-0000-0000-000045020000}"/>
    <cellStyle name="Millares 3 4 2 4 2" xfId="864" xr:uid="{00000000-0005-0000-0000-000046020000}"/>
    <cellStyle name="Millares 3 4 2 5" xfId="455" xr:uid="{00000000-0005-0000-0000-000047020000}"/>
    <cellStyle name="Millares 3 4 2 6" xfId="739" xr:uid="{00000000-0005-0000-0000-000048020000}"/>
    <cellStyle name="Millares 3 4 3" xfId="305" xr:uid="{00000000-0005-0000-0000-000049020000}"/>
    <cellStyle name="Millares 3 4 3 2" xfId="601" xr:uid="{00000000-0005-0000-0000-00004A020000}"/>
    <cellStyle name="Millares 3 4 3 2 2" xfId="883" xr:uid="{00000000-0005-0000-0000-00004B020000}"/>
    <cellStyle name="Millares 3 4 3 3" xfId="474" xr:uid="{00000000-0005-0000-0000-00004C020000}"/>
    <cellStyle name="Millares 3 4 3 4" xfId="758" xr:uid="{00000000-0005-0000-0000-00004D020000}"/>
    <cellStyle name="Millares 3 4 4" xfId="362" xr:uid="{00000000-0005-0000-0000-00004E020000}"/>
    <cellStyle name="Millares 3 4 4 2" xfId="643" xr:uid="{00000000-0005-0000-0000-00004F020000}"/>
    <cellStyle name="Millares 3 4 4 2 2" xfId="925" xr:uid="{00000000-0005-0000-0000-000050020000}"/>
    <cellStyle name="Millares 3 4 4 3" xfId="515" xr:uid="{00000000-0005-0000-0000-000051020000}"/>
    <cellStyle name="Millares 3 4 4 4" xfId="799" xr:uid="{00000000-0005-0000-0000-000052020000}"/>
    <cellStyle name="Millares 3 4 5" xfId="396" xr:uid="{00000000-0005-0000-0000-000053020000}"/>
    <cellStyle name="Millares 3 4 5 2" xfId="674" xr:uid="{00000000-0005-0000-0000-000054020000}"/>
    <cellStyle name="Millares 3 4 5 2 2" xfId="956" xr:uid="{00000000-0005-0000-0000-000055020000}"/>
    <cellStyle name="Millares 3 4 5 3" xfId="545" xr:uid="{00000000-0005-0000-0000-000056020000}"/>
    <cellStyle name="Millares 3 4 5 4" xfId="829" xr:uid="{00000000-0005-0000-0000-000057020000}"/>
    <cellStyle name="Millares 30" xfId="91" xr:uid="{00000000-0005-0000-0000-000058020000}"/>
    <cellStyle name="Millares 30 2" xfId="558" xr:uid="{00000000-0005-0000-0000-000059020000}"/>
    <cellStyle name="Millares 30 3" xfId="840" xr:uid="{00000000-0005-0000-0000-00005A020000}"/>
    <cellStyle name="Millares 30 4" xfId="420" xr:uid="{00000000-0005-0000-0000-00005B020000}"/>
    <cellStyle name="Millares 31" xfId="92" xr:uid="{00000000-0005-0000-0000-00005C020000}"/>
    <cellStyle name="Millares 31 2" xfId="959" xr:uid="{00000000-0005-0000-0000-00005D020000}"/>
    <cellStyle name="Millares 31 3" xfId="677" xr:uid="{00000000-0005-0000-0000-00005E020000}"/>
    <cellStyle name="Millares 32" xfId="93" xr:uid="{00000000-0005-0000-0000-00005F020000}"/>
    <cellStyle name="Millares 32 2" xfId="970" xr:uid="{00000000-0005-0000-0000-000060020000}"/>
    <cellStyle name="Millares 32 3" xfId="688" xr:uid="{00000000-0005-0000-0000-000061020000}"/>
    <cellStyle name="Millares 33" xfId="94" xr:uid="{00000000-0005-0000-0000-000062020000}"/>
    <cellStyle name="Millares 33 2" xfId="843" xr:uid="{00000000-0005-0000-0000-000063020000}"/>
    <cellStyle name="Millares 33 3" xfId="561" xr:uid="{00000000-0005-0000-0000-000064020000}"/>
    <cellStyle name="Millares 34" xfId="95" xr:uid="{00000000-0005-0000-0000-000065020000}"/>
    <cellStyle name="Millares 34 2" xfId="683" xr:uid="{00000000-0005-0000-0000-000066020000}"/>
    <cellStyle name="Millares 34 2 2" xfId="965" xr:uid="{00000000-0005-0000-0000-000067020000}"/>
    <cellStyle name="Millares 34 3" xfId="837" xr:uid="{00000000-0005-0000-0000-000068020000}"/>
    <cellStyle name="Millares 34 4" xfId="555" xr:uid="{00000000-0005-0000-0000-000069020000}"/>
    <cellStyle name="Millares 35" xfId="96" xr:uid="{00000000-0005-0000-0000-00006A020000}"/>
    <cellStyle name="Millares 35 2" xfId="972" xr:uid="{00000000-0005-0000-0000-00006B020000}"/>
    <cellStyle name="Millares 35 3" xfId="690" xr:uid="{00000000-0005-0000-0000-00006C020000}"/>
    <cellStyle name="Millares 36" xfId="97" xr:uid="{00000000-0005-0000-0000-00006D020000}"/>
    <cellStyle name="Millares 36 2" xfId="340" xr:uid="{00000000-0005-0000-0000-00006E020000}"/>
    <cellStyle name="Millares 36 3" xfId="624" xr:uid="{00000000-0005-0000-0000-00006F020000}"/>
    <cellStyle name="Millares 36 3 2" xfId="906" xr:uid="{00000000-0005-0000-0000-000070020000}"/>
    <cellStyle name="Millares 36 4" xfId="497" xr:uid="{00000000-0005-0000-0000-000071020000}"/>
    <cellStyle name="Millares 36 5" xfId="781" xr:uid="{00000000-0005-0000-0000-000072020000}"/>
    <cellStyle name="Millares 36 6" xfId="327" xr:uid="{00000000-0005-0000-0000-000073020000}"/>
    <cellStyle name="Millares 37" xfId="98" xr:uid="{00000000-0005-0000-0000-000074020000}"/>
    <cellStyle name="Millares 37 2" xfId="969" xr:uid="{00000000-0005-0000-0000-000075020000}"/>
    <cellStyle name="Millares 37 3" xfId="687" xr:uid="{00000000-0005-0000-0000-000076020000}"/>
    <cellStyle name="Millares 38" xfId="99" xr:uid="{00000000-0005-0000-0000-000077020000}"/>
    <cellStyle name="Millares 38 2" xfId="968" xr:uid="{00000000-0005-0000-0000-000078020000}"/>
    <cellStyle name="Millares 38 3" xfId="686" xr:uid="{00000000-0005-0000-0000-000079020000}"/>
    <cellStyle name="Millares 39" xfId="49" xr:uid="{00000000-0005-0000-0000-00007A020000}"/>
    <cellStyle name="Millares 39 2" xfId="938" xr:uid="{00000000-0005-0000-0000-00007B020000}"/>
    <cellStyle name="Millares 39 3" xfId="656" xr:uid="{00000000-0005-0000-0000-00007C020000}"/>
    <cellStyle name="Millares 4" xfId="100" xr:uid="{00000000-0005-0000-0000-00007D020000}"/>
    <cellStyle name="Millares 4 2" xfId="410" xr:uid="{00000000-0005-0000-0000-00007E020000}"/>
    <cellStyle name="Millares 4 3" xfId="980" xr:uid="{00000000-0005-0000-0000-00007F020000}"/>
    <cellStyle name="Millares 4 4" xfId="258" xr:uid="{00000000-0005-0000-0000-000080020000}"/>
    <cellStyle name="Millares 4 5" xfId="330" xr:uid="{00000000-0005-0000-0000-000081020000}"/>
    <cellStyle name="Millares 40" xfId="141" xr:uid="{00000000-0005-0000-0000-000082020000}"/>
    <cellStyle name="Millares 40 2" xfId="971" xr:uid="{00000000-0005-0000-0000-000083020000}"/>
    <cellStyle name="Millares 40 3" xfId="689" xr:uid="{00000000-0005-0000-0000-000084020000}"/>
    <cellStyle name="Millares 41" xfId="145" xr:uid="{00000000-0005-0000-0000-000085020000}"/>
    <cellStyle name="Millares 41 2" xfId="907" xr:uid="{00000000-0005-0000-0000-000086020000}"/>
    <cellStyle name="Millares 41 3" xfId="625" xr:uid="{00000000-0005-0000-0000-000087020000}"/>
    <cellStyle name="Millares 42" xfId="143" xr:uid="{00000000-0005-0000-0000-000088020000}"/>
    <cellStyle name="Millares 42 2" xfId="426" xr:uid="{00000000-0005-0000-0000-000089020000}"/>
    <cellStyle name="Millares 43" xfId="147" xr:uid="{00000000-0005-0000-0000-00008A020000}"/>
    <cellStyle name="Millares 43 2" xfId="548" xr:uid="{00000000-0005-0000-0000-00008B020000}"/>
    <cellStyle name="Millares 44" xfId="142" xr:uid="{00000000-0005-0000-0000-00008C020000}"/>
    <cellStyle name="Millares 44 2" xfId="699" xr:uid="{00000000-0005-0000-0000-00008D020000}"/>
    <cellStyle name="Millares 45" xfId="144" xr:uid="{00000000-0005-0000-0000-00008E020000}"/>
    <cellStyle name="Millares 45 2" xfId="691" xr:uid="{00000000-0005-0000-0000-00008F020000}"/>
    <cellStyle name="Millares 46" xfId="138" xr:uid="{00000000-0005-0000-0000-000090020000}"/>
    <cellStyle name="Millares 46 2" xfId="433" xr:uid="{00000000-0005-0000-0000-000091020000}"/>
    <cellStyle name="Millares 47" xfId="146" xr:uid="{00000000-0005-0000-0000-000092020000}"/>
    <cellStyle name="Millares 47 2" xfId="697" xr:uid="{00000000-0005-0000-0000-000093020000}"/>
    <cellStyle name="Millares 48" xfId="140" xr:uid="{00000000-0005-0000-0000-000094020000}"/>
    <cellStyle name="Millares 48 2" xfId="704" xr:uid="{00000000-0005-0000-0000-000095020000}"/>
    <cellStyle name="Millares 49" xfId="148" xr:uid="{00000000-0005-0000-0000-000096020000}"/>
    <cellStyle name="Millares 49 2" xfId="703" xr:uid="{00000000-0005-0000-0000-000097020000}"/>
    <cellStyle name="Millares 5" xfId="101" xr:uid="{00000000-0005-0000-0000-000098020000}"/>
    <cellStyle name="Millares 5 2" xfId="102" xr:uid="{00000000-0005-0000-0000-000099020000}"/>
    <cellStyle name="Millares 5 2 2" xfId="678" xr:uid="{00000000-0005-0000-0000-00009A020000}"/>
    <cellStyle name="Millares 5 2 2 2" xfId="960" xr:uid="{00000000-0005-0000-0000-00009B020000}"/>
    <cellStyle name="Millares 5 2 3" xfId="550" xr:uid="{00000000-0005-0000-0000-00009C020000}"/>
    <cellStyle name="Millares 5 2 4" xfId="832" xr:uid="{00000000-0005-0000-0000-00009D020000}"/>
    <cellStyle name="Millares 5 2 5" xfId="411" xr:uid="{00000000-0005-0000-0000-00009E020000}"/>
    <cellStyle name="Millares 5 3" xfId="981" xr:uid="{00000000-0005-0000-0000-00009F020000}"/>
    <cellStyle name="Millares 5 4" xfId="259" xr:uid="{00000000-0005-0000-0000-0000A0020000}"/>
    <cellStyle name="Millares 50" xfId="139" xr:uid="{00000000-0005-0000-0000-0000A1020000}"/>
    <cellStyle name="Millares 50 2" xfId="549" xr:uid="{00000000-0005-0000-0000-0000A2020000}"/>
    <cellStyle name="Millares 51" xfId="701" xr:uid="{00000000-0005-0000-0000-0000A3020000}"/>
    <cellStyle name="Millares 52" xfId="693" xr:uid="{00000000-0005-0000-0000-0000A4020000}"/>
    <cellStyle name="Millares 53" xfId="434" xr:uid="{00000000-0005-0000-0000-0000A5020000}"/>
    <cellStyle name="Millares 54" xfId="427" xr:uid="{00000000-0005-0000-0000-0000A6020000}"/>
    <cellStyle name="Millares 55" xfId="430" xr:uid="{00000000-0005-0000-0000-0000A7020000}"/>
    <cellStyle name="Millares 56" xfId="432" xr:uid="{00000000-0005-0000-0000-0000A8020000}"/>
    <cellStyle name="Millares 57" xfId="431" xr:uid="{00000000-0005-0000-0000-0000A9020000}"/>
    <cellStyle name="Millares 58" xfId="692" xr:uid="{00000000-0005-0000-0000-0000AA020000}"/>
    <cellStyle name="Millares 59" xfId="708" xr:uid="{00000000-0005-0000-0000-0000AB020000}"/>
    <cellStyle name="Millares 6" xfId="103" xr:uid="{00000000-0005-0000-0000-0000AC020000}"/>
    <cellStyle name="Millares 6 10" xfId="721" xr:uid="{00000000-0005-0000-0000-0000AD020000}"/>
    <cellStyle name="Millares 6 11" xfId="982" xr:uid="{00000000-0005-0000-0000-0000AE020000}"/>
    <cellStyle name="Millares 6 12" xfId="255" xr:uid="{00000000-0005-0000-0000-0000AF020000}"/>
    <cellStyle name="Millares 6 2" xfId="104" xr:uid="{00000000-0005-0000-0000-0000B0020000}"/>
    <cellStyle name="Millares 6 2 10" xfId="251" xr:uid="{00000000-0005-0000-0000-0000B1020000}"/>
    <cellStyle name="Millares 6 2 2" xfId="283" xr:uid="{00000000-0005-0000-0000-0000B2020000}"/>
    <cellStyle name="Millares 6 2 2 2" xfId="319" xr:uid="{00000000-0005-0000-0000-0000B3020000}"/>
    <cellStyle name="Millares 6 2 2 2 2" xfId="616" xr:uid="{00000000-0005-0000-0000-0000B4020000}"/>
    <cellStyle name="Millares 6 2 2 2 2 2" xfId="898" xr:uid="{00000000-0005-0000-0000-0000B5020000}"/>
    <cellStyle name="Millares 6 2 2 2 3" xfId="489" xr:uid="{00000000-0005-0000-0000-0000B6020000}"/>
    <cellStyle name="Millares 6 2 2 2 4" xfId="773" xr:uid="{00000000-0005-0000-0000-0000B7020000}"/>
    <cellStyle name="Millares 6 2 2 3" xfId="579" xr:uid="{00000000-0005-0000-0000-0000B8020000}"/>
    <cellStyle name="Millares 6 2 2 3 2" xfId="861" xr:uid="{00000000-0005-0000-0000-0000B9020000}"/>
    <cellStyle name="Millares 6 2 2 4" xfId="452" xr:uid="{00000000-0005-0000-0000-0000BA020000}"/>
    <cellStyle name="Millares 6 2 2 5" xfId="736" xr:uid="{00000000-0005-0000-0000-0000BB020000}"/>
    <cellStyle name="Millares 6 2 3" xfId="302" xr:uid="{00000000-0005-0000-0000-0000BC020000}"/>
    <cellStyle name="Millares 6 2 3 2" xfId="598" xr:uid="{00000000-0005-0000-0000-0000BD020000}"/>
    <cellStyle name="Millares 6 2 3 2 2" xfId="880" xr:uid="{00000000-0005-0000-0000-0000BE020000}"/>
    <cellStyle name="Millares 6 2 3 3" xfId="471" xr:uid="{00000000-0005-0000-0000-0000BF020000}"/>
    <cellStyle name="Millares 6 2 3 4" xfId="755" xr:uid="{00000000-0005-0000-0000-0000C0020000}"/>
    <cellStyle name="Millares 6 2 4" xfId="359" xr:uid="{00000000-0005-0000-0000-0000C1020000}"/>
    <cellStyle name="Millares 6 2 4 2" xfId="640" xr:uid="{00000000-0005-0000-0000-0000C2020000}"/>
    <cellStyle name="Millares 6 2 4 2 2" xfId="922" xr:uid="{00000000-0005-0000-0000-0000C3020000}"/>
    <cellStyle name="Millares 6 2 4 3" xfId="512" xr:uid="{00000000-0005-0000-0000-0000C4020000}"/>
    <cellStyle name="Millares 6 2 4 4" xfId="796" xr:uid="{00000000-0005-0000-0000-0000C5020000}"/>
    <cellStyle name="Millares 6 2 5" xfId="369" xr:uid="{00000000-0005-0000-0000-0000C6020000}"/>
    <cellStyle name="Millares 6 2 5 2" xfId="651" xr:uid="{00000000-0005-0000-0000-0000C7020000}"/>
    <cellStyle name="Millares 6 2 5 2 2" xfId="933" xr:uid="{00000000-0005-0000-0000-0000C8020000}"/>
    <cellStyle name="Millares 6 2 5 3" xfId="523" xr:uid="{00000000-0005-0000-0000-0000C9020000}"/>
    <cellStyle name="Millares 6 2 5 4" xfId="807" xr:uid="{00000000-0005-0000-0000-0000CA020000}"/>
    <cellStyle name="Millares 6 2 6" xfId="393" xr:uid="{00000000-0005-0000-0000-0000CB020000}"/>
    <cellStyle name="Millares 6 2 6 2" xfId="671" xr:uid="{00000000-0005-0000-0000-0000CC020000}"/>
    <cellStyle name="Millares 6 2 6 2 2" xfId="953" xr:uid="{00000000-0005-0000-0000-0000CD020000}"/>
    <cellStyle name="Millares 6 2 6 3" xfId="542" xr:uid="{00000000-0005-0000-0000-0000CE020000}"/>
    <cellStyle name="Millares 6 2 6 4" xfId="826" xr:uid="{00000000-0005-0000-0000-0000CF020000}"/>
    <cellStyle name="Millares 6 2 7" xfId="423" xr:uid="{00000000-0005-0000-0000-0000D0020000}"/>
    <cellStyle name="Millares 6 2 7 2" xfId="562" xr:uid="{00000000-0005-0000-0000-0000D1020000}"/>
    <cellStyle name="Millares 6 2 7 3" xfId="844" xr:uid="{00000000-0005-0000-0000-0000D2020000}"/>
    <cellStyle name="Millares 6 2 8" xfId="435" xr:uid="{00000000-0005-0000-0000-0000D3020000}"/>
    <cellStyle name="Millares 6 2 9" xfId="719" xr:uid="{00000000-0005-0000-0000-0000D4020000}"/>
    <cellStyle name="Millares 6 3" xfId="285" xr:uid="{00000000-0005-0000-0000-0000D5020000}"/>
    <cellStyle name="Millares 6 3 2" xfId="321" xr:uid="{00000000-0005-0000-0000-0000D6020000}"/>
    <cellStyle name="Millares 6 3 2 2" xfId="618" xr:uid="{00000000-0005-0000-0000-0000D7020000}"/>
    <cellStyle name="Millares 6 3 2 2 2" xfId="900" xr:uid="{00000000-0005-0000-0000-0000D8020000}"/>
    <cellStyle name="Millares 6 3 2 3" xfId="491" xr:uid="{00000000-0005-0000-0000-0000D9020000}"/>
    <cellStyle name="Millares 6 3 2 4" xfId="775" xr:uid="{00000000-0005-0000-0000-0000DA020000}"/>
    <cellStyle name="Millares 6 3 3" xfId="581" xr:uid="{00000000-0005-0000-0000-0000DB020000}"/>
    <cellStyle name="Millares 6 3 3 2" xfId="863" xr:uid="{00000000-0005-0000-0000-0000DC020000}"/>
    <cellStyle name="Millares 6 3 4" xfId="454" xr:uid="{00000000-0005-0000-0000-0000DD020000}"/>
    <cellStyle name="Millares 6 3 5" xfId="738" xr:uid="{00000000-0005-0000-0000-0000DE020000}"/>
    <cellStyle name="Millares 6 4" xfId="304" xr:uid="{00000000-0005-0000-0000-0000DF020000}"/>
    <cellStyle name="Millares 6 4 2" xfId="600" xr:uid="{00000000-0005-0000-0000-0000E0020000}"/>
    <cellStyle name="Millares 6 4 2 2" xfId="882" xr:uid="{00000000-0005-0000-0000-0000E1020000}"/>
    <cellStyle name="Millares 6 4 3" xfId="473" xr:uid="{00000000-0005-0000-0000-0000E2020000}"/>
    <cellStyle name="Millares 6 4 4" xfId="757" xr:uid="{00000000-0005-0000-0000-0000E3020000}"/>
    <cellStyle name="Millares 6 5" xfId="361" xr:uid="{00000000-0005-0000-0000-0000E4020000}"/>
    <cellStyle name="Millares 6 5 2" xfId="642" xr:uid="{00000000-0005-0000-0000-0000E5020000}"/>
    <cellStyle name="Millares 6 5 2 2" xfId="924" xr:uid="{00000000-0005-0000-0000-0000E6020000}"/>
    <cellStyle name="Millares 6 5 3" xfId="514" xr:uid="{00000000-0005-0000-0000-0000E7020000}"/>
    <cellStyle name="Millares 6 5 4" xfId="798" xr:uid="{00000000-0005-0000-0000-0000E8020000}"/>
    <cellStyle name="Millares 6 6" xfId="371" xr:uid="{00000000-0005-0000-0000-0000E9020000}"/>
    <cellStyle name="Millares 6 6 2" xfId="653" xr:uid="{00000000-0005-0000-0000-0000EA020000}"/>
    <cellStyle name="Millares 6 6 2 2" xfId="935" xr:uid="{00000000-0005-0000-0000-0000EB020000}"/>
    <cellStyle name="Millares 6 6 3" xfId="525" xr:uid="{00000000-0005-0000-0000-0000EC020000}"/>
    <cellStyle name="Millares 6 6 4" xfId="809" xr:uid="{00000000-0005-0000-0000-0000ED020000}"/>
    <cellStyle name="Millares 6 7" xfId="395" xr:uid="{00000000-0005-0000-0000-0000EE020000}"/>
    <cellStyle name="Millares 6 7 2" xfId="673" xr:uid="{00000000-0005-0000-0000-0000EF020000}"/>
    <cellStyle name="Millares 6 7 2 2" xfId="955" xr:uid="{00000000-0005-0000-0000-0000F0020000}"/>
    <cellStyle name="Millares 6 7 3" xfId="544" xr:uid="{00000000-0005-0000-0000-0000F1020000}"/>
    <cellStyle name="Millares 6 7 4" xfId="828" xr:uid="{00000000-0005-0000-0000-0000F2020000}"/>
    <cellStyle name="Millares 6 8" xfId="425" xr:uid="{00000000-0005-0000-0000-0000F3020000}"/>
    <cellStyle name="Millares 6 8 2" xfId="564" xr:uid="{00000000-0005-0000-0000-0000F4020000}"/>
    <cellStyle name="Millares 6 8 3" xfId="846" xr:uid="{00000000-0005-0000-0000-0000F5020000}"/>
    <cellStyle name="Millares 6 9" xfId="437" xr:uid="{00000000-0005-0000-0000-0000F6020000}"/>
    <cellStyle name="Millares 60" xfId="695" xr:uid="{00000000-0005-0000-0000-0000F7020000}"/>
    <cellStyle name="Millares 61" xfId="696" xr:uid="{00000000-0005-0000-0000-0000F8020000}"/>
    <cellStyle name="Millares 62" xfId="705" xr:uid="{00000000-0005-0000-0000-0000F9020000}"/>
    <cellStyle name="Millares 63" xfId="694" xr:uid="{00000000-0005-0000-0000-0000FA020000}"/>
    <cellStyle name="Millares 64" xfId="706" xr:uid="{00000000-0005-0000-0000-0000FB020000}"/>
    <cellStyle name="Millares 65" xfId="700" xr:uid="{00000000-0005-0000-0000-0000FC020000}"/>
    <cellStyle name="Millares 654 2 2" xfId="231" xr:uid="{00000000-0005-0000-0000-0000FD020000}"/>
    <cellStyle name="Millares 656" xfId="241" xr:uid="{00000000-0005-0000-0000-0000FE020000}"/>
    <cellStyle name="Millares 656 2" xfId="281" xr:uid="{00000000-0005-0000-0000-0000FF020000}"/>
    <cellStyle name="Millares 656 2 2" xfId="317" xr:uid="{00000000-0005-0000-0000-000000030000}"/>
    <cellStyle name="Millares 656 2 2 2" xfId="614" xr:uid="{00000000-0005-0000-0000-000001030000}"/>
    <cellStyle name="Millares 656 2 2 2 2" xfId="896" xr:uid="{00000000-0005-0000-0000-000002030000}"/>
    <cellStyle name="Millares 656 2 2 3" xfId="487" xr:uid="{00000000-0005-0000-0000-000003030000}"/>
    <cellStyle name="Millares 656 2 2 4" xfId="771" xr:uid="{00000000-0005-0000-0000-000004030000}"/>
    <cellStyle name="Millares 656 2 3" xfId="577" xr:uid="{00000000-0005-0000-0000-000005030000}"/>
    <cellStyle name="Millares 656 2 3 2" xfId="859" xr:uid="{00000000-0005-0000-0000-000006030000}"/>
    <cellStyle name="Millares 656 2 4" xfId="450" xr:uid="{00000000-0005-0000-0000-000007030000}"/>
    <cellStyle name="Millares 656 2 5" xfId="734" xr:uid="{00000000-0005-0000-0000-000008030000}"/>
    <cellStyle name="Millares 656 3" xfId="300" xr:uid="{00000000-0005-0000-0000-000009030000}"/>
    <cellStyle name="Millares 656 3 2" xfId="596" xr:uid="{00000000-0005-0000-0000-00000A030000}"/>
    <cellStyle name="Millares 656 3 2 2" xfId="878" xr:uid="{00000000-0005-0000-0000-00000B030000}"/>
    <cellStyle name="Millares 656 3 3" xfId="469" xr:uid="{00000000-0005-0000-0000-00000C030000}"/>
    <cellStyle name="Millares 656 3 4" xfId="753" xr:uid="{00000000-0005-0000-0000-00000D030000}"/>
    <cellStyle name="Millares 656 4" xfId="357" xr:uid="{00000000-0005-0000-0000-00000E030000}"/>
    <cellStyle name="Millares 656 4 2" xfId="638" xr:uid="{00000000-0005-0000-0000-00000F030000}"/>
    <cellStyle name="Millares 656 4 2 2" xfId="920" xr:uid="{00000000-0005-0000-0000-000010030000}"/>
    <cellStyle name="Millares 656 4 3" xfId="510" xr:uid="{00000000-0005-0000-0000-000011030000}"/>
    <cellStyle name="Millares 656 4 4" xfId="794" xr:uid="{00000000-0005-0000-0000-000012030000}"/>
    <cellStyle name="Millares 656 5" xfId="391" xr:uid="{00000000-0005-0000-0000-000013030000}"/>
    <cellStyle name="Millares 656 5 2" xfId="669" xr:uid="{00000000-0005-0000-0000-000014030000}"/>
    <cellStyle name="Millares 656 5 2 2" xfId="951" xr:uid="{00000000-0005-0000-0000-000015030000}"/>
    <cellStyle name="Millares 656 5 3" xfId="540" xr:uid="{00000000-0005-0000-0000-000016030000}"/>
    <cellStyle name="Millares 656 5 4" xfId="824" xr:uid="{00000000-0005-0000-0000-000017030000}"/>
    <cellStyle name="Millares 657" xfId="234" xr:uid="{00000000-0005-0000-0000-000018030000}"/>
    <cellStyle name="Millares 657 2" xfId="278" xr:uid="{00000000-0005-0000-0000-000019030000}"/>
    <cellStyle name="Millares 657 2 2" xfId="314" xr:uid="{00000000-0005-0000-0000-00001A030000}"/>
    <cellStyle name="Millares 657 2 2 2" xfId="611" xr:uid="{00000000-0005-0000-0000-00001B030000}"/>
    <cellStyle name="Millares 657 2 2 2 2" xfId="893" xr:uid="{00000000-0005-0000-0000-00001C030000}"/>
    <cellStyle name="Millares 657 2 2 3" xfId="484" xr:uid="{00000000-0005-0000-0000-00001D030000}"/>
    <cellStyle name="Millares 657 2 2 4" xfId="768" xr:uid="{00000000-0005-0000-0000-00001E030000}"/>
    <cellStyle name="Millares 657 2 3" xfId="574" xr:uid="{00000000-0005-0000-0000-00001F030000}"/>
    <cellStyle name="Millares 657 2 3 2" xfId="856" xr:uid="{00000000-0005-0000-0000-000020030000}"/>
    <cellStyle name="Millares 657 2 4" xfId="447" xr:uid="{00000000-0005-0000-0000-000021030000}"/>
    <cellStyle name="Millares 657 2 5" xfId="731" xr:uid="{00000000-0005-0000-0000-000022030000}"/>
    <cellStyle name="Millares 657 3" xfId="297" xr:uid="{00000000-0005-0000-0000-000023030000}"/>
    <cellStyle name="Millares 657 3 2" xfId="593" xr:uid="{00000000-0005-0000-0000-000024030000}"/>
    <cellStyle name="Millares 657 3 2 2" xfId="875" xr:uid="{00000000-0005-0000-0000-000025030000}"/>
    <cellStyle name="Millares 657 3 3" xfId="466" xr:uid="{00000000-0005-0000-0000-000026030000}"/>
    <cellStyle name="Millares 657 3 4" xfId="750" xr:uid="{00000000-0005-0000-0000-000027030000}"/>
    <cellStyle name="Millares 657 4" xfId="354" xr:uid="{00000000-0005-0000-0000-000028030000}"/>
    <cellStyle name="Millares 657 4 2" xfId="635" xr:uid="{00000000-0005-0000-0000-000029030000}"/>
    <cellStyle name="Millares 657 4 2 2" xfId="917" xr:uid="{00000000-0005-0000-0000-00002A030000}"/>
    <cellStyle name="Millares 657 4 3" xfId="507" xr:uid="{00000000-0005-0000-0000-00002B030000}"/>
    <cellStyle name="Millares 657 4 4" xfId="791" xr:uid="{00000000-0005-0000-0000-00002C030000}"/>
    <cellStyle name="Millares 657 5" xfId="388" xr:uid="{00000000-0005-0000-0000-00002D030000}"/>
    <cellStyle name="Millares 657 5 2" xfId="666" xr:uid="{00000000-0005-0000-0000-00002E030000}"/>
    <cellStyle name="Millares 657 5 2 2" xfId="948" xr:uid="{00000000-0005-0000-0000-00002F030000}"/>
    <cellStyle name="Millares 657 5 3" xfId="537" xr:uid="{00000000-0005-0000-0000-000030030000}"/>
    <cellStyle name="Millares 657 5 4" xfId="821" xr:uid="{00000000-0005-0000-0000-000031030000}"/>
    <cellStyle name="Millares 66" xfId="702" xr:uid="{00000000-0005-0000-0000-000032030000}"/>
    <cellStyle name="Millares 67" xfId="707" xr:uid="{00000000-0005-0000-0000-000033030000}"/>
    <cellStyle name="Millares 68" xfId="698" xr:uid="{00000000-0005-0000-0000-000034030000}"/>
    <cellStyle name="Millares 69" xfId="710" xr:uid="{00000000-0005-0000-0000-000035030000}"/>
    <cellStyle name="Millares 7" xfId="105" xr:uid="{00000000-0005-0000-0000-000036030000}"/>
    <cellStyle name="Millares 7 2" xfId="106" xr:uid="{00000000-0005-0000-0000-000037030000}"/>
    <cellStyle name="Millares 7 3" xfId="342" xr:uid="{00000000-0005-0000-0000-000038030000}"/>
    <cellStyle name="Millares 7 4" xfId="325" xr:uid="{00000000-0005-0000-0000-000039030000}"/>
    <cellStyle name="Millares 7 4 2" xfId="337" xr:uid="{00000000-0005-0000-0000-00003A030000}"/>
    <cellStyle name="Millares 7 4 3" xfId="622" xr:uid="{00000000-0005-0000-0000-00003B030000}"/>
    <cellStyle name="Millares 7 4 3 2" xfId="904" xr:uid="{00000000-0005-0000-0000-00003C030000}"/>
    <cellStyle name="Millares 7 4 4" xfId="495" xr:uid="{00000000-0005-0000-0000-00003D030000}"/>
    <cellStyle name="Millares 7 4 5" xfId="779" xr:uid="{00000000-0005-0000-0000-00003E030000}"/>
    <cellStyle name="Millares 7 5" xfId="250" xr:uid="{00000000-0005-0000-0000-00003F030000}"/>
    <cellStyle name="Millares 70" xfId="711" xr:uid="{00000000-0005-0000-0000-000040030000}"/>
    <cellStyle name="Millares 71" xfId="716" xr:uid="{00000000-0005-0000-0000-000041030000}"/>
    <cellStyle name="Millares 72" xfId="974" xr:uid="{00000000-0005-0000-0000-000042030000}"/>
    <cellStyle name="Millares 73" xfId="973" xr:uid="{00000000-0005-0000-0000-000043030000}"/>
    <cellStyle name="Millares 74" xfId="976" xr:uid="{00000000-0005-0000-0000-000044030000}"/>
    <cellStyle name="Millares 75" xfId="983" xr:uid="{00000000-0005-0000-0000-000045030000}"/>
    <cellStyle name="Millares 76" xfId="156" xr:uid="{00000000-0005-0000-0000-000046030000}"/>
    <cellStyle name="Millares 8" xfId="107" xr:uid="{00000000-0005-0000-0000-000047030000}"/>
    <cellStyle name="Millares 8 2" xfId="108" xr:uid="{00000000-0005-0000-0000-000048030000}"/>
    <cellStyle name="Millares 8 3" xfId="265" xr:uid="{00000000-0005-0000-0000-000049030000}"/>
    <cellStyle name="Millares 9" xfId="109" xr:uid="{00000000-0005-0000-0000-00004A030000}"/>
    <cellStyle name="Millares 9 2" xfId="110" xr:uid="{00000000-0005-0000-0000-00004B030000}"/>
    <cellStyle name="Millares 9 3" xfId="266" xr:uid="{00000000-0005-0000-0000-00004C030000}"/>
    <cellStyle name="Neutral" xfId="6" builtinId="28" customBuiltin="1"/>
    <cellStyle name="Neutral 2" xfId="400" xr:uid="{00000000-0005-0000-0000-00004E030000}"/>
    <cellStyle name="Normal" xfId="0" builtinId="0"/>
    <cellStyle name="Normal 10 10 2 2 2" xfId="229" xr:uid="{00000000-0005-0000-0000-000050030000}"/>
    <cellStyle name="Normal 1016" xfId="167" xr:uid="{00000000-0005-0000-0000-000051030000}"/>
    <cellStyle name="Normal 1018" xfId="197" xr:uid="{00000000-0005-0000-0000-000052030000}"/>
    <cellStyle name="Normal 1022" xfId="221" xr:uid="{00000000-0005-0000-0000-000053030000}"/>
    <cellStyle name="Normal 1024" xfId="174" xr:uid="{00000000-0005-0000-0000-000054030000}"/>
    <cellStyle name="Normal 1025" xfId="224" xr:uid="{00000000-0005-0000-0000-000055030000}"/>
    <cellStyle name="Normal 1026" xfId="223" xr:uid="{00000000-0005-0000-0000-000056030000}"/>
    <cellStyle name="Normal 1027" xfId="225" xr:uid="{00000000-0005-0000-0000-000057030000}"/>
    <cellStyle name="Normal 105" xfId="235" xr:uid="{00000000-0005-0000-0000-000058030000}"/>
    <cellStyle name="Normal 107" xfId="239" xr:uid="{00000000-0005-0000-0000-000059030000}"/>
    <cellStyle name="Normal 109" xfId="240" xr:uid="{00000000-0005-0000-0000-00005A030000}"/>
    <cellStyle name="Normal 11" xfId="111" xr:uid="{00000000-0005-0000-0000-00005B030000}"/>
    <cellStyle name="Normal 11 2" xfId="112" xr:uid="{00000000-0005-0000-0000-00005C030000}"/>
    <cellStyle name="Normal 12" xfId="324" xr:uid="{00000000-0005-0000-0000-00005D030000}"/>
    <cellStyle name="Normal 12 10" xfId="162" xr:uid="{00000000-0005-0000-0000-00005E030000}"/>
    <cellStyle name="Normal 12 2 10" xfId="158" xr:uid="{00000000-0005-0000-0000-00005F030000}"/>
    <cellStyle name="Normal 12 2 2 4" xfId="165" xr:uid="{00000000-0005-0000-0000-000060030000}"/>
    <cellStyle name="Normal 125" xfId="160" xr:uid="{00000000-0005-0000-0000-000061030000}"/>
    <cellStyle name="Normal 126" xfId="227" xr:uid="{00000000-0005-0000-0000-000062030000}"/>
    <cellStyle name="Normal 14" xfId="374" xr:uid="{00000000-0005-0000-0000-000063030000}"/>
    <cellStyle name="Normal 17 2" xfId="113" xr:uid="{00000000-0005-0000-0000-000064030000}"/>
    <cellStyle name="Normal 199 2 2" xfId="232" xr:uid="{00000000-0005-0000-0000-000065030000}"/>
    <cellStyle name="Normal 2" xfId="114" xr:uid="{00000000-0005-0000-0000-000066030000}"/>
    <cellStyle name="Normal 2 10 2 2 2" xfId="236" xr:uid="{00000000-0005-0000-0000-000067030000}"/>
    <cellStyle name="Normal 2 14 2" xfId="242" xr:uid="{00000000-0005-0000-0000-000068030000}"/>
    <cellStyle name="Normal 2 2" xfId="115" xr:uid="{00000000-0005-0000-0000-000069030000}"/>
    <cellStyle name="Normal 2 2 2" xfId="116" xr:uid="{00000000-0005-0000-0000-00006A030000}"/>
    <cellStyle name="Normal 2 2 2 3" xfId="159" xr:uid="{00000000-0005-0000-0000-00006B030000}"/>
    <cellStyle name="Normal 2 2 3" xfId="244" xr:uid="{00000000-0005-0000-0000-00006C030000}"/>
    <cellStyle name="Normal 2 3" xfId="117" xr:uid="{00000000-0005-0000-0000-00006D030000}"/>
    <cellStyle name="Normal 2 3 2" xfId="332" xr:uid="{00000000-0005-0000-0000-00006E030000}"/>
    <cellStyle name="Normal 2 4" xfId="414" xr:uid="{00000000-0005-0000-0000-00006F030000}"/>
    <cellStyle name="Normal 2 5" xfId="713" xr:uid="{00000000-0005-0000-0000-000070030000}"/>
    <cellStyle name="Normal 2 6" xfId="157" xr:uid="{00000000-0005-0000-0000-000071030000}"/>
    <cellStyle name="Normal 26" xfId="261" xr:uid="{00000000-0005-0000-0000-000072030000}"/>
    <cellStyle name="Normal 3" xfId="118" xr:uid="{00000000-0005-0000-0000-000073030000}"/>
    <cellStyle name="Normal 3 2" xfId="119" xr:uid="{00000000-0005-0000-0000-000074030000}"/>
    <cellStyle name="Normal 3 2 2" xfId="416" xr:uid="{00000000-0005-0000-0000-000075030000}"/>
    <cellStyle name="Normal 3 3" xfId="120" xr:uid="{00000000-0005-0000-0000-000076030000}"/>
    <cellStyle name="Normal 3 3 2" xfId="714" xr:uid="{00000000-0005-0000-0000-000077030000}"/>
    <cellStyle name="Normal 3 4" xfId="329" xr:uid="{00000000-0005-0000-0000-000078030000}"/>
    <cellStyle name="Normal 3 5" xfId="245" xr:uid="{00000000-0005-0000-0000-000079030000}"/>
    <cellStyle name="Normal 4" xfId="121" xr:uid="{00000000-0005-0000-0000-00007A030000}"/>
    <cellStyle name="Normal 4 2" xfId="122" xr:uid="{00000000-0005-0000-0000-00007B030000}"/>
    <cellStyle name="Normal 4 2 2" xfId="333" xr:uid="{00000000-0005-0000-0000-00007C030000}"/>
    <cellStyle name="Normal 4 3" xfId="247" xr:uid="{00000000-0005-0000-0000-00007D030000}"/>
    <cellStyle name="Normal 41" xfId="341" xr:uid="{00000000-0005-0000-0000-00007E030000}"/>
    <cellStyle name="Normal 45" xfId="334" xr:uid="{00000000-0005-0000-0000-00007F030000}"/>
    <cellStyle name="Normal 5" xfId="123" xr:uid="{00000000-0005-0000-0000-000080030000}"/>
    <cellStyle name="Normal 5 2" xfId="248" xr:uid="{00000000-0005-0000-0000-000081030000}"/>
    <cellStyle name="Normal 6" xfId="124" xr:uid="{00000000-0005-0000-0000-000082030000}"/>
    <cellStyle name="Normal 6 2" xfId="257" xr:uid="{00000000-0005-0000-0000-000083030000}"/>
    <cellStyle name="Normal 601" xfId="216" xr:uid="{00000000-0005-0000-0000-000084030000}"/>
    <cellStyle name="Normal 605" xfId="172" xr:uid="{00000000-0005-0000-0000-000085030000}"/>
    <cellStyle name="Normal 606" xfId="171" xr:uid="{00000000-0005-0000-0000-000086030000}"/>
    <cellStyle name="Normal 636" xfId="169" xr:uid="{00000000-0005-0000-0000-000087030000}"/>
    <cellStyle name="Normal 640" xfId="170" xr:uid="{00000000-0005-0000-0000-000088030000}"/>
    <cellStyle name="Normal 643" xfId="173" xr:uid="{00000000-0005-0000-0000-000089030000}"/>
    <cellStyle name="Normal 646" xfId="175" xr:uid="{00000000-0005-0000-0000-00008A030000}"/>
    <cellStyle name="Normal 647" xfId="176" xr:uid="{00000000-0005-0000-0000-00008B030000}"/>
    <cellStyle name="Normal 649" xfId="177" xr:uid="{00000000-0005-0000-0000-00008C030000}"/>
    <cellStyle name="Normal 650" xfId="178" xr:uid="{00000000-0005-0000-0000-00008D030000}"/>
    <cellStyle name="Normal 651" xfId="179" xr:uid="{00000000-0005-0000-0000-00008E030000}"/>
    <cellStyle name="Normal 652" xfId="180" xr:uid="{00000000-0005-0000-0000-00008F030000}"/>
    <cellStyle name="Normal 653" xfId="181" xr:uid="{00000000-0005-0000-0000-000090030000}"/>
    <cellStyle name="Normal 654" xfId="182" xr:uid="{00000000-0005-0000-0000-000091030000}"/>
    <cellStyle name="Normal 655" xfId="183" xr:uid="{00000000-0005-0000-0000-000092030000}"/>
    <cellStyle name="Normal 656" xfId="184" xr:uid="{00000000-0005-0000-0000-000093030000}"/>
    <cellStyle name="Normal 657" xfId="185" xr:uid="{00000000-0005-0000-0000-000094030000}"/>
    <cellStyle name="Normal 658" xfId="187" xr:uid="{00000000-0005-0000-0000-000095030000}"/>
    <cellStyle name="Normal 659" xfId="188" xr:uid="{00000000-0005-0000-0000-000096030000}"/>
    <cellStyle name="Normal 660" xfId="190" xr:uid="{00000000-0005-0000-0000-000097030000}"/>
    <cellStyle name="Normal 662" xfId="191" xr:uid="{00000000-0005-0000-0000-000098030000}"/>
    <cellStyle name="Normal 663" xfId="192" xr:uid="{00000000-0005-0000-0000-000099030000}"/>
    <cellStyle name="Normal 664" xfId="193" xr:uid="{00000000-0005-0000-0000-00009A030000}"/>
    <cellStyle name="Normal 665" xfId="194" xr:uid="{00000000-0005-0000-0000-00009B030000}"/>
    <cellStyle name="Normal 667" xfId="195" xr:uid="{00000000-0005-0000-0000-00009C030000}"/>
    <cellStyle name="Normal 673" xfId="198" xr:uid="{00000000-0005-0000-0000-00009D030000}"/>
    <cellStyle name="Normal 674" xfId="199" xr:uid="{00000000-0005-0000-0000-00009E030000}"/>
    <cellStyle name="Normal 675" xfId="200" xr:uid="{00000000-0005-0000-0000-00009F030000}"/>
    <cellStyle name="Normal 676" xfId="201" xr:uid="{00000000-0005-0000-0000-0000A0030000}"/>
    <cellStyle name="Normal 677" xfId="205" xr:uid="{00000000-0005-0000-0000-0000A1030000}"/>
    <cellStyle name="Normal 678" xfId="206" xr:uid="{00000000-0005-0000-0000-0000A2030000}"/>
    <cellStyle name="Normal 679" xfId="207" xr:uid="{00000000-0005-0000-0000-0000A3030000}"/>
    <cellStyle name="Normal 684" xfId="212" xr:uid="{00000000-0005-0000-0000-0000A4030000}"/>
    <cellStyle name="Normal 7" xfId="125" xr:uid="{00000000-0005-0000-0000-0000A5030000}"/>
    <cellStyle name="Normal 7 2" xfId="286" xr:uid="{00000000-0005-0000-0000-0000A6030000}"/>
    <cellStyle name="Normal 7 3" xfId="260" xr:uid="{00000000-0005-0000-0000-0000A7030000}"/>
    <cellStyle name="Normal 713" xfId="202" xr:uid="{00000000-0005-0000-0000-0000A8030000}"/>
    <cellStyle name="Normal 714" xfId="203" xr:uid="{00000000-0005-0000-0000-0000A9030000}"/>
    <cellStyle name="Normal 715" xfId="204" xr:uid="{00000000-0005-0000-0000-0000AA030000}"/>
    <cellStyle name="Normal 744" xfId="222" xr:uid="{00000000-0005-0000-0000-0000AB030000}"/>
    <cellStyle name="Normal 8" xfId="39" xr:uid="{00000000-0005-0000-0000-0000AC030000}"/>
    <cellStyle name="Normal 8 2" xfId="269" xr:uid="{00000000-0005-0000-0000-0000AD030000}"/>
    <cellStyle name="Normal 802" xfId="228" xr:uid="{00000000-0005-0000-0000-0000AE030000}"/>
    <cellStyle name="Normal 9" xfId="126" xr:uid="{00000000-0005-0000-0000-0000AF030000}"/>
    <cellStyle name="Normal 944" xfId="166" xr:uid="{00000000-0005-0000-0000-0000B0030000}"/>
    <cellStyle name="Normal 947" xfId="168" xr:uid="{00000000-0005-0000-0000-0000B1030000}"/>
    <cellStyle name="Normal 952" xfId="196" xr:uid="{00000000-0005-0000-0000-0000B2030000}"/>
    <cellStyle name="Normal 957" xfId="208" xr:uid="{00000000-0005-0000-0000-0000B3030000}"/>
    <cellStyle name="Normal 958" xfId="209" xr:uid="{00000000-0005-0000-0000-0000B4030000}"/>
    <cellStyle name="Normal 959" xfId="210" xr:uid="{00000000-0005-0000-0000-0000B5030000}"/>
    <cellStyle name="Normal 960" xfId="211" xr:uid="{00000000-0005-0000-0000-0000B6030000}"/>
    <cellStyle name="Normal 961" xfId="213" xr:uid="{00000000-0005-0000-0000-0000B7030000}"/>
    <cellStyle name="Normal 962" xfId="214" xr:uid="{00000000-0005-0000-0000-0000B8030000}"/>
    <cellStyle name="Normal 963" xfId="215" xr:uid="{00000000-0005-0000-0000-0000B9030000}"/>
    <cellStyle name="Normal 964" xfId="217" xr:uid="{00000000-0005-0000-0000-0000BA030000}"/>
    <cellStyle name="Normal 965" xfId="218" xr:uid="{00000000-0005-0000-0000-0000BB030000}"/>
    <cellStyle name="Normal 966" xfId="219" xr:uid="{00000000-0005-0000-0000-0000BC030000}"/>
    <cellStyle name="Normal 967" xfId="220" xr:uid="{00000000-0005-0000-0000-0000BD030000}"/>
    <cellStyle name="Normal 971" xfId="189" xr:uid="{00000000-0005-0000-0000-0000BE030000}"/>
    <cellStyle name="Normal 986" xfId="186" xr:uid="{00000000-0005-0000-0000-0000BF030000}"/>
    <cellStyle name="Notas" xfId="155" builtinId="10" customBuiltin="1"/>
    <cellStyle name="Notas 2" xfId="127" xr:uid="{00000000-0005-0000-0000-0000C1030000}"/>
    <cellStyle name="Notas 3" xfId="128" xr:uid="{00000000-0005-0000-0000-0000C2030000}"/>
    <cellStyle name="Porcentaje 2" xfId="129" xr:uid="{00000000-0005-0000-0000-0000C3030000}"/>
    <cellStyle name="Porcentaje 2 2" xfId="130" xr:uid="{00000000-0005-0000-0000-0000C4030000}"/>
    <cellStyle name="Porcentaje 2 3" xfId="256" xr:uid="{00000000-0005-0000-0000-0000C5030000}"/>
    <cellStyle name="Porcentaje 3" xfId="131" xr:uid="{00000000-0005-0000-0000-0000C6030000}"/>
    <cellStyle name="Porcentaje 3 2" xfId="418" xr:uid="{00000000-0005-0000-0000-0000C7030000}"/>
    <cellStyle name="Porcentaje 4" xfId="335" xr:uid="{00000000-0005-0000-0000-0000C8030000}"/>
    <cellStyle name="Porcentual 2" xfId="132" xr:uid="{00000000-0005-0000-0000-0000C9030000}"/>
    <cellStyle name="Porcentual 2 2" xfId="133" xr:uid="{00000000-0005-0000-0000-0000CA030000}"/>
    <cellStyle name="Porcentual 3" xfId="134" xr:uid="{00000000-0005-0000-0000-0000CB030000}"/>
    <cellStyle name="Porcentual 4" xfId="135" xr:uid="{00000000-0005-0000-0000-0000CC030000}"/>
    <cellStyle name="Porcentual 4 2" xfId="136" xr:uid="{00000000-0005-0000-0000-0000CD030000}"/>
    <cellStyle name="Porcentual 5" xfId="137" xr:uid="{00000000-0005-0000-0000-0000CE030000}"/>
    <cellStyle name="Salida" xfId="8" builtinId="21" customBuiltin="1"/>
    <cellStyle name="TableStyleLight1" xfId="263" xr:uid="{00000000-0005-0000-0000-0000D0030000}"/>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ítulo 4" xfId="399" xr:uid="{00000000-0005-0000-0000-0000D6030000}"/>
    <cellStyle name="Total" xfId="14" builtinId="25" customBuiltin="1"/>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5.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4.emf"/><Relationship Id="rId4" Type="http://schemas.openxmlformats.org/officeDocument/2006/relationships/image" Target="../media/image10.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3.emf"/><Relationship Id="rId1" Type="http://schemas.openxmlformats.org/officeDocument/2006/relationships/image" Target="../media/image1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3.emf"/><Relationship Id="rId1" Type="http://schemas.openxmlformats.org/officeDocument/2006/relationships/image" Target="../media/image1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3.emf"/><Relationship Id="rId1" Type="http://schemas.openxmlformats.org/officeDocument/2006/relationships/image" Target="../media/image6.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3.emf"/><Relationship Id="rId1" Type="http://schemas.openxmlformats.org/officeDocument/2006/relationships/image" Target="../media/image2.emf"/><Relationship Id="rId4" Type="http://schemas.openxmlformats.org/officeDocument/2006/relationships/image" Target="../media/image7.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0.emf"/><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3.emf"/><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0.emf"/><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0.emf"/><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3.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1857376</xdr:colOff>
      <xdr:row>2</xdr:row>
      <xdr:rowOff>133350</xdr:rowOff>
    </xdr:from>
    <xdr:to>
      <xdr:col>5</xdr:col>
      <xdr:colOff>438150</xdr:colOff>
      <xdr:row>4</xdr:row>
      <xdr:rowOff>161925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3381376" y="571500"/>
          <a:ext cx="2028824"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21</xdr:row>
          <xdr:rowOff>85725</xdr:rowOff>
        </xdr:from>
        <xdr:to>
          <xdr:col>9</xdr:col>
          <xdr:colOff>152400</xdr:colOff>
          <xdr:row>44</xdr:row>
          <xdr:rowOff>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123825</xdr:colOff>
          <xdr:row>2</xdr:row>
          <xdr:rowOff>142875</xdr:rowOff>
        </xdr:from>
        <xdr:to>
          <xdr:col>9</xdr:col>
          <xdr:colOff>76200</xdr:colOff>
          <xdr:row>10</xdr:row>
          <xdr:rowOff>152400</xdr:rowOff>
        </xdr:to>
        <xdr:sp macro="" textlink="">
          <xdr:nvSpPr>
            <xdr:cNvPr id="14340" name="Object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609600</xdr:colOff>
          <xdr:row>12</xdr:row>
          <xdr:rowOff>95250</xdr:rowOff>
        </xdr:from>
        <xdr:to>
          <xdr:col>5</xdr:col>
          <xdr:colOff>133350</xdr:colOff>
          <xdr:row>15</xdr:row>
          <xdr:rowOff>152400</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6</xdr:row>
      <xdr:rowOff>0</xdr:rowOff>
    </xdr:from>
    <xdr:to>
      <xdr:col>7</xdr:col>
      <xdr:colOff>607695</xdr:colOff>
      <xdr:row>12</xdr:row>
      <xdr:rowOff>95250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6</xdr:row>
      <xdr:rowOff>0</xdr:rowOff>
    </xdr:from>
    <xdr:to>
      <xdr:col>7</xdr:col>
      <xdr:colOff>607695</xdr:colOff>
      <xdr:row>12</xdr:row>
      <xdr:rowOff>95250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6</xdr:row>
      <xdr:rowOff>95250</xdr:rowOff>
    </xdr:from>
    <xdr:to>
      <xdr:col>0</xdr:col>
      <xdr:colOff>4943475</xdr:colOff>
      <xdr:row>13</xdr:row>
      <xdr:rowOff>9525</xdr:rowOff>
    </xdr:to>
    <xdr:pic>
      <xdr:nvPicPr>
        <xdr:cNvPr id="10" name="Imagen 9" descr="Tabla&#10;&#10;Descripción generada automáticamente">
          <a:extLst>
            <a:ext uri="{FF2B5EF4-FFF2-40B4-BE49-F238E27FC236}">
              <a16:creationId xmlns:a16="http://schemas.microsoft.com/office/drawing/2014/main" id="{00000000-0008-0000-0E00-00000A000000}"/>
            </a:ext>
          </a:extLst>
        </xdr:cNvPr>
        <xdr:cNvPicPr>
          <a:picLocks noChangeAspect="1"/>
        </xdr:cNvPicPr>
      </xdr:nvPicPr>
      <xdr:blipFill rotWithShape="1">
        <a:blip xmlns:r="http://schemas.openxmlformats.org/officeDocument/2006/relationships" r:embed="rId1"/>
        <a:srcRect l="28045" t="43695" r="27956" b="36659"/>
        <a:stretch/>
      </xdr:blipFill>
      <xdr:spPr bwMode="auto">
        <a:xfrm>
          <a:off x="0" y="1438275"/>
          <a:ext cx="4943475" cy="118110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hiasangulo/AppData/Local/Microsoft/Windows/INetCache/Content.Outlook/FSE7PEWY/Copia%20de%20INFORME%20CNV%20JUNIO%202021%20V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elestenunez/AppData/Local/Microsoft/Windows/INetCache/Content.Outlook/D3SZNI3G/INFORME%20CNV%20SETIEMBRE%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row r="11">
          <cell r="A11" t="str">
            <v>Recaudaciones a Depositar M/E</v>
          </cell>
        </row>
        <row r="31">
          <cell r="A31" t="str">
            <v>CEFISA GS</v>
          </cell>
        </row>
        <row r="62">
          <cell r="A62" t="str">
            <v>FNV Inversiones USD</v>
          </cell>
        </row>
        <row r="63">
          <cell r="A63" t="str">
            <v>OPPY OPERADOR PARAGUAY S.A.E</v>
          </cell>
          <cell r="B63">
            <v>408374</v>
          </cell>
        </row>
        <row r="65">
          <cell r="A65" t="str">
            <v>Rieder BONO</v>
          </cell>
          <cell r="B65">
            <v>110236.92</v>
          </cell>
        </row>
        <row r="137">
          <cell r="C137">
            <v>0</v>
          </cell>
        </row>
        <row r="141">
          <cell r="D141">
            <v>0</v>
          </cell>
        </row>
        <row r="185">
          <cell r="A185" t="str">
            <v>Honorarios a Pagar usd</v>
          </cell>
          <cell r="B185">
            <v>3465</v>
          </cell>
        </row>
        <row r="189">
          <cell r="B189">
            <v>0</v>
          </cell>
        </row>
        <row r="194">
          <cell r="A194" t="str">
            <v>Alquileres a pagar</v>
          </cell>
        </row>
        <row r="246">
          <cell r="C246">
            <v>0</v>
          </cell>
        </row>
      </sheetData>
      <sheetData sheetId="2" refreshError="1"/>
      <sheetData sheetId="3" refreshError="1">
        <row r="9">
          <cell r="A9" t="str">
            <v>Com. P/Servicio de Asesoría</v>
          </cell>
        </row>
        <row r="34">
          <cell r="A34" t="str">
            <v>Ganancia Venta Activo Fijo</v>
          </cell>
        </row>
        <row r="52">
          <cell r="C52">
            <v>0</v>
          </cell>
        </row>
      </sheetData>
      <sheetData sheetId="4" refreshError="1"/>
      <sheetData sheetId="5" refreshError="1"/>
      <sheetData sheetId="6" refreshError="1">
        <row r="65">
          <cell r="D65">
            <v>6761.37</v>
          </cell>
        </row>
      </sheetData>
      <sheetData sheetId="7" refreshError="1">
        <row r="65">
          <cell r="D65">
            <v>3465</v>
          </cell>
          <cell r="E65">
            <v>6761.37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N4">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sheetData sheetId="2"/>
      <sheetData sheetId="3">
        <row r="52">
          <cell r="C52">
            <v>0</v>
          </cell>
        </row>
      </sheetData>
      <sheetData sheetId="4" refreshError="1"/>
      <sheetData sheetId="5" refreshError="1"/>
      <sheetData sheetId="6" refreshError="1"/>
      <sheetData sheetId="7" refreshError="1"/>
      <sheetData sheetId="8" refreshError="1"/>
      <sheetData sheetId="9" refreshError="1"/>
      <sheetData sheetId="10" refreshError="1"/>
      <sheetData sheetId="11">
        <row r="24">
          <cell r="D24">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5.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9.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Microsoft_Excel_97-2003_Worksheet1.xls"/><Relationship Id="rId5" Type="http://schemas.openxmlformats.org/officeDocument/2006/relationships/image" Target="../media/image8.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T24"/>
  <sheetViews>
    <sheetView topLeftCell="A2" zoomScaleNormal="100" workbookViewId="0">
      <selection activeCell="I33" sqref="I33"/>
    </sheetView>
  </sheetViews>
  <sheetFormatPr baseColWidth="10" defaultColWidth="11.42578125" defaultRowHeight="14.25" x14ac:dyDescent="0.2"/>
  <cols>
    <col min="1" max="2" width="11.42578125" style="66"/>
    <col min="3" max="3" width="28.42578125" style="66" customWidth="1"/>
    <col min="4" max="4" width="11.42578125" style="66"/>
    <col min="5" max="5" width="11.85546875" style="66" customWidth="1"/>
    <col min="6" max="6" width="36" style="66" customWidth="1"/>
    <col min="7" max="16384" width="11.42578125" style="66"/>
  </cols>
  <sheetData>
    <row r="2" spans="2:7" ht="20.25" x14ac:dyDescent="0.2">
      <c r="B2" s="62"/>
      <c r="C2" s="63"/>
      <c r="D2" s="63"/>
      <c r="E2" s="64"/>
      <c r="F2" s="63"/>
      <c r="G2" s="65"/>
    </row>
    <row r="3" spans="2:7" ht="20.25" x14ac:dyDescent="0.2">
      <c r="B3" s="67"/>
      <c r="C3" s="61"/>
      <c r="D3" s="61"/>
      <c r="E3" s="283"/>
      <c r="F3" s="61"/>
      <c r="G3" s="68"/>
    </row>
    <row r="4" spans="2:7" ht="20.25" x14ac:dyDescent="0.2">
      <c r="B4" s="67"/>
      <c r="C4" s="61"/>
      <c r="D4" s="61"/>
      <c r="E4" s="283"/>
      <c r="F4" s="61"/>
      <c r="G4" s="68"/>
    </row>
    <row r="5" spans="2:7" ht="20.25" x14ac:dyDescent="0.2">
      <c r="B5" s="67"/>
      <c r="C5" s="61"/>
      <c r="D5" s="61"/>
      <c r="E5" s="283"/>
      <c r="F5" s="61"/>
      <c r="G5" s="68"/>
    </row>
    <row r="6" spans="2:7" ht="20.25" customHeight="1" x14ac:dyDescent="0.2">
      <c r="B6" s="67"/>
      <c r="C6" s="733" t="s">
        <v>469</v>
      </c>
      <c r="D6" s="733"/>
      <c r="E6" s="733"/>
      <c r="F6" s="733"/>
      <c r="G6" s="68"/>
    </row>
    <row r="7" spans="2:7" ht="15" x14ac:dyDescent="0.2">
      <c r="B7" s="67"/>
      <c r="C7" s="61"/>
      <c r="D7" s="61"/>
      <c r="E7" s="8"/>
      <c r="F7" s="61"/>
      <c r="G7" s="68"/>
    </row>
    <row r="8" spans="2:7" ht="15" x14ac:dyDescent="0.2">
      <c r="B8" s="67"/>
      <c r="C8" s="61"/>
      <c r="D8" s="61"/>
      <c r="E8" s="8" t="s">
        <v>709</v>
      </c>
      <c r="F8" s="61"/>
      <c r="G8" s="68"/>
    </row>
    <row r="9" spans="2:7" ht="15" x14ac:dyDescent="0.2">
      <c r="B9" s="67"/>
      <c r="C9" s="61"/>
      <c r="D9" s="61"/>
      <c r="E9" s="8" t="s">
        <v>470</v>
      </c>
      <c r="F9" s="61"/>
      <c r="G9" s="68"/>
    </row>
    <row r="10" spans="2:7" ht="18.75" x14ac:dyDescent="0.2">
      <c r="B10" s="67"/>
      <c r="C10" s="61"/>
      <c r="D10" s="61"/>
      <c r="E10" s="9"/>
      <c r="F10" s="61"/>
      <c r="G10" s="68"/>
    </row>
    <row r="11" spans="2:7" ht="18" x14ac:dyDescent="0.2">
      <c r="B11" s="67"/>
      <c r="C11" s="53" t="s">
        <v>471</v>
      </c>
      <c r="D11" s="10" t="s">
        <v>472</v>
      </c>
      <c r="E11" s="61"/>
      <c r="F11" s="61"/>
      <c r="G11" s="68"/>
    </row>
    <row r="12" spans="2:7" ht="18" x14ac:dyDescent="0.2">
      <c r="B12" s="67"/>
      <c r="C12" s="53" t="s">
        <v>473</v>
      </c>
      <c r="D12" s="10" t="s">
        <v>474</v>
      </c>
      <c r="E12" s="61"/>
      <c r="F12" s="61"/>
      <c r="G12" s="68"/>
    </row>
    <row r="13" spans="2:7" ht="18" x14ac:dyDescent="0.2">
      <c r="B13" s="67"/>
      <c r="C13" s="53" t="s">
        <v>475</v>
      </c>
      <c r="D13" s="10" t="s">
        <v>712</v>
      </c>
      <c r="E13" s="61"/>
      <c r="F13" s="61"/>
      <c r="G13" s="68"/>
    </row>
    <row r="14" spans="2:7" ht="18" x14ac:dyDescent="0.2">
      <c r="B14" s="67"/>
      <c r="C14" s="53" t="s">
        <v>476</v>
      </c>
      <c r="D14" s="10" t="s">
        <v>679</v>
      </c>
      <c r="E14" s="10"/>
      <c r="F14" s="10"/>
      <c r="G14" s="13"/>
    </row>
    <row r="15" spans="2:7" ht="18" x14ac:dyDescent="0.2">
      <c r="B15" s="67"/>
      <c r="C15" s="53" t="s">
        <v>477</v>
      </c>
      <c r="D15" s="10" t="s">
        <v>478</v>
      </c>
      <c r="E15" s="10"/>
      <c r="F15" s="10"/>
      <c r="G15" s="13"/>
    </row>
    <row r="16" spans="2:7" ht="18" x14ac:dyDescent="0.2">
      <c r="B16" s="67"/>
      <c r="C16" s="53" t="s">
        <v>479</v>
      </c>
      <c r="D16" s="10" t="s">
        <v>480</v>
      </c>
      <c r="E16" s="10"/>
      <c r="F16" s="10"/>
      <c r="G16" s="13"/>
    </row>
    <row r="17" spans="2:72" x14ac:dyDescent="0.2">
      <c r="B17" s="67"/>
      <c r="C17" s="53" t="s">
        <v>764</v>
      </c>
      <c r="D17" s="61" t="s">
        <v>763</v>
      </c>
      <c r="E17" s="61"/>
      <c r="F17" s="61"/>
      <c r="G17" s="68"/>
    </row>
    <row r="18" spans="2:72" ht="18" x14ac:dyDescent="0.25">
      <c r="B18" s="67"/>
      <c r="C18" s="734"/>
      <c r="D18" s="734"/>
      <c r="E18" s="734"/>
      <c r="F18" s="734"/>
      <c r="G18" s="284"/>
    </row>
    <row r="19" spans="2:72" ht="375.75" customHeight="1" x14ac:dyDescent="0.2">
      <c r="B19" s="67"/>
      <c r="C19" s="737" t="s">
        <v>481</v>
      </c>
      <c r="D19" s="737"/>
      <c r="E19" s="737"/>
      <c r="F19" s="737"/>
      <c r="G19" s="12"/>
      <c r="H19" s="732"/>
      <c r="I19" s="732"/>
      <c r="J19" s="732"/>
      <c r="K19" s="732"/>
      <c r="L19" s="732"/>
      <c r="M19" s="732"/>
      <c r="N19" s="732"/>
      <c r="O19" s="732"/>
      <c r="P19" s="732"/>
      <c r="Q19" s="732"/>
      <c r="R19" s="732"/>
      <c r="S19" s="732"/>
      <c r="T19" s="732"/>
      <c r="U19" s="732"/>
      <c r="V19" s="732"/>
      <c r="W19" s="732"/>
      <c r="X19" s="732"/>
      <c r="Y19" s="732"/>
      <c r="Z19" s="732"/>
      <c r="AA19" s="732"/>
      <c r="AB19" s="732"/>
      <c r="AC19" s="732"/>
      <c r="AD19" s="732"/>
      <c r="AE19" s="732"/>
      <c r="AF19" s="732"/>
      <c r="AG19" s="732"/>
      <c r="AH19" s="732"/>
      <c r="AI19" s="732"/>
      <c r="AJ19" s="732"/>
      <c r="AK19" s="732"/>
      <c r="AL19" s="732"/>
      <c r="AM19" s="732"/>
      <c r="AN19" s="732"/>
      <c r="AO19" s="732"/>
      <c r="AP19" s="732"/>
      <c r="AQ19" s="732"/>
      <c r="AR19" s="732"/>
      <c r="AS19" s="732"/>
      <c r="AT19" s="732"/>
      <c r="AU19" s="732"/>
      <c r="AV19" s="732"/>
      <c r="AW19" s="732"/>
      <c r="AX19" s="732"/>
      <c r="AY19" s="732"/>
      <c r="AZ19" s="732"/>
      <c r="BA19" s="732"/>
      <c r="BB19" s="732"/>
      <c r="BC19" s="732"/>
      <c r="BD19" s="732"/>
      <c r="BE19" s="732"/>
      <c r="BF19" s="732"/>
      <c r="BG19" s="732"/>
      <c r="BH19" s="732"/>
      <c r="BI19" s="732"/>
      <c r="BJ19" s="732"/>
      <c r="BK19" s="732"/>
      <c r="BL19" s="732"/>
      <c r="BM19" s="732"/>
      <c r="BN19" s="732"/>
      <c r="BO19" s="732"/>
      <c r="BP19" s="732"/>
      <c r="BQ19" s="732"/>
      <c r="BR19" s="732"/>
      <c r="BS19" s="732"/>
      <c r="BT19" s="46"/>
    </row>
    <row r="20" spans="2:72" ht="72" customHeight="1" x14ac:dyDescent="0.2">
      <c r="B20" s="67"/>
      <c r="C20" s="61"/>
      <c r="D20" s="61"/>
      <c r="E20" s="11"/>
      <c r="F20" s="61"/>
      <c r="G20" s="68"/>
    </row>
    <row r="21" spans="2:72" x14ac:dyDescent="0.2">
      <c r="B21" s="67"/>
      <c r="C21" s="555"/>
      <c r="D21" s="735"/>
      <c r="E21" s="735"/>
      <c r="F21" s="735"/>
      <c r="G21" s="736"/>
    </row>
    <row r="22" spans="2:72" x14ac:dyDescent="0.2">
      <c r="B22" s="67"/>
      <c r="C22" s="555"/>
      <c r="D22" s="735"/>
      <c r="E22" s="735"/>
      <c r="F22" s="735"/>
      <c r="G22" s="736"/>
    </row>
    <row r="23" spans="2:72" x14ac:dyDescent="0.2">
      <c r="B23" s="67"/>
      <c r="C23" s="553"/>
      <c r="D23" s="735"/>
      <c r="E23" s="735"/>
      <c r="F23" s="553"/>
      <c r="G23" s="554"/>
    </row>
    <row r="24" spans="2:72" x14ac:dyDescent="0.2">
      <c r="B24" s="69"/>
      <c r="C24" s="70"/>
      <c r="D24" s="70"/>
      <c r="E24" s="70"/>
      <c r="F24" s="70"/>
      <c r="G24" s="71"/>
    </row>
  </sheetData>
  <mergeCells count="24">
    <mergeCell ref="D22:E22"/>
    <mergeCell ref="F21:G21"/>
    <mergeCell ref="F22:G22"/>
    <mergeCell ref="D23:E23"/>
    <mergeCell ref="BD19:BG19"/>
    <mergeCell ref="X19:AA19"/>
    <mergeCell ref="AB19:AE19"/>
    <mergeCell ref="D21:E21"/>
    <mergeCell ref="AF19:AI19"/>
    <mergeCell ref="AJ19:AM19"/>
    <mergeCell ref="AN19:AQ19"/>
    <mergeCell ref="AR19:AU19"/>
    <mergeCell ref="C19:F19"/>
    <mergeCell ref="H19:K19"/>
    <mergeCell ref="L19:O19"/>
    <mergeCell ref="P19:S19"/>
    <mergeCell ref="BP19:BS19"/>
    <mergeCell ref="AV19:AY19"/>
    <mergeCell ref="AZ19:BC19"/>
    <mergeCell ref="T19:W19"/>
    <mergeCell ref="C6:F6"/>
    <mergeCell ref="C18:F18"/>
    <mergeCell ref="BH19:BK19"/>
    <mergeCell ref="BL19:BO19"/>
  </mergeCells>
  <pageMargins left="0.7" right="0.7" top="0.75" bottom="0.75" header="0.3" footer="0.3"/>
  <pageSetup paperSize="9" scale="57" orientation="portrait" r:id="rId1"/>
  <colBreaks count="1" manualBreakCount="1">
    <brk id="7" max="22"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2:J58"/>
  <sheetViews>
    <sheetView showGridLines="0" topLeftCell="A46" workbookViewId="0">
      <selection activeCell="M60" sqref="M60"/>
    </sheetView>
  </sheetViews>
  <sheetFormatPr baseColWidth="10" defaultRowHeight="12.75" x14ac:dyDescent="0.2"/>
  <cols>
    <col min="1" max="1" width="11.42578125" style="27"/>
    <col min="2" max="2" width="4.42578125" style="27" customWidth="1"/>
    <col min="3" max="3" width="26.5703125" style="27" bestFit="1" customWidth="1"/>
    <col min="4" max="4" width="27" style="27" customWidth="1"/>
    <col min="5" max="5" width="10.7109375" style="27" bestFit="1" customWidth="1"/>
    <col min="6" max="6" width="9.140625" style="87" bestFit="1" customWidth="1"/>
    <col min="7" max="7" width="18.140625" style="27" bestFit="1" customWidth="1"/>
    <col min="8" max="8" width="5.5703125" style="87" bestFit="1" customWidth="1"/>
    <col min="9" max="9" width="12.7109375" style="87" bestFit="1" customWidth="1"/>
    <col min="10" max="10" width="13" style="27" bestFit="1" customWidth="1"/>
    <col min="11" max="16384" width="11.42578125" style="27"/>
  </cols>
  <sheetData>
    <row r="2" spans="3:10" x14ac:dyDescent="0.2">
      <c r="C2" s="512"/>
    </row>
    <row r="3" spans="3:10" ht="13.5" thickBot="1" x14ac:dyDescent="0.25">
      <c r="C3" s="55"/>
    </row>
    <row r="4" spans="3:10" ht="13.5" thickBot="1" x14ac:dyDescent="0.25">
      <c r="C4" s="738" t="s">
        <v>482</v>
      </c>
      <c r="D4" s="741"/>
    </row>
    <row r="5" spans="3:10" ht="13.5" thickBot="1" x14ac:dyDescent="0.25">
      <c r="C5" s="511" t="s">
        <v>483</v>
      </c>
      <c r="D5" s="58" t="s">
        <v>484</v>
      </c>
    </row>
    <row r="6" spans="3:10" x14ac:dyDescent="0.2">
      <c r="C6" s="513" t="s">
        <v>485</v>
      </c>
      <c r="D6" s="310"/>
    </row>
    <row r="7" spans="3:10" x14ac:dyDescent="0.2">
      <c r="C7" s="514" t="s">
        <v>102</v>
      </c>
      <c r="D7" s="310" t="s">
        <v>486</v>
      </c>
    </row>
    <row r="8" spans="3:10" x14ac:dyDescent="0.2">
      <c r="C8" s="514" t="s">
        <v>487</v>
      </c>
      <c r="D8" s="310" t="s">
        <v>488</v>
      </c>
    </row>
    <row r="9" spans="3:10" x14ac:dyDescent="0.2">
      <c r="C9" s="514" t="s">
        <v>489</v>
      </c>
      <c r="D9" s="310" t="s">
        <v>490</v>
      </c>
    </row>
    <row r="10" spans="3:10" ht="13.5" thickBot="1" x14ac:dyDescent="0.25">
      <c r="C10" s="515" t="s">
        <v>491</v>
      </c>
      <c r="D10" s="311" t="s">
        <v>500</v>
      </c>
    </row>
    <row r="11" spans="3:10" x14ac:dyDescent="0.2">
      <c r="C11" s="55"/>
    </row>
    <row r="12" spans="3:10" x14ac:dyDescent="0.2">
      <c r="C12" s="516" t="s">
        <v>492</v>
      </c>
    </row>
    <row r="13" spans="3:10" x14ac:dyDescent="0.2">
      <c r="C13" s="54"/>
    </row>
    <row r="14" spans="3:10" x14ac:dyDescent="0.2">
      <c r="C14" s="742" t="s">
        <v>493</v>
      </c>
      <c r="D14" s="742"/>
      <c r="E14" s="742"/>
      <c r="F14" s="742"/>
      <c r="G14" s="742"/>
      <c r="H14" s="742"/>
      <c r="I14" s="742"/>
      <c r="J14" s="742"/>
    </row>
    <row r="15" spans="3:10" x14ac:dyDescent="0.2">
      <c r="C15" s="55"/>
      <c r="D15" s="547"/>
    </row>
    <row r="16" spans="3:10" x14ac:dyDescent="0.2">
      <c r="C16" s="56" t="s">
        <v>494</v>
      </c>
      <c r="D16" s="556" t="s">
        <v>468</v>
      </c>
    </row>
    <row r="17" spans="3:10" x14ac:dyDescent="0.2">
      <c r="C17" s="56" t="s">
        <v>495</v>
      </c>
      <c r="D17" s="556" t="s">
        <v>468</v>
      </c>
    </row>
    <row r="18" spans="3:10" x14ac:dyDescent="0.2">
      <c r="C18" s="56" t="s">
        <v>496</v>
      </c>
      <c r="D18" s="556" t="s">
        <v>468</v>
      </c>
    </row>
    <row r="19" spans="3:10" x14ac:dyDescent="0.2">
      <c r="C19" s="56" t="s">
        <v>497</v>
      </c>
      <c r="D19" s="556" t="s">
        <v>498</v>
      </c>
    </row>
    <row r="20" spans="3:10" ht="13.5" thickBot="1" x14ac:dyDescent="0.25">
      <c r="C20" s="57"/>
      <c r="D20" s="547"/>
    </row>
    <row r="21" spans="3:10" ht="57" customHeight="1" thickBot="1" x14ac:dyDescent="0.25">
      <c r="C21" s="73" t="s">
        <v>552</v>
      </c>
      <c r="D21" s="59" t="s">
        <v>553</v>
      </c>
      <c r="E21" s="517" t="s">
        <v>554</v>
      </c>
      <c r="F21" s="640" t="s">
        <v>555</v>
      </c>
      <c r="G21" s="456" t="s">
        <v>556</v>
      </c>
      <c r="H21" s="640" t="s">
        <v>557</v>
      </c>
      <c r="I21" s="640" t="s">
        <v>558</v>
      </c>
      <c r="J21" s="517" t="s">
        <v>559</v>
      </c>
    </row>
    <row r="22" spans="3:10" x14ac:dyDescent="0.2">
      <c r="C22" s="518">
        <v>5</v>
      </c>
      <c r="D22" s="60" t="s">
        <v>560</v>
      </c>
      <c r="E22" s="519" t="s">
        <v>561</v>
      </c>
      <c r="F22" s="641">
        <v>124</v>
      </c>
      <c r="G22" s="60" t="s">
        <v>562</v>
      </c>
      <c r="H22" s="644">
        <v>124</v>
      </c>
      <c r="I22" s="521">
        <v>124000000</v>
      </c>
      <c r="J22" s="522">
        <v>4.82E-2</v>
      </c>
    </row>
    <row r="23" spans="3:10" x14ac:dyDescent="0.2">
      <c r="C23" s="518">
        <v>8</v>
      </c>
      <c r="D23" s="60" t="s">
        <v>560</v>
      </c>
      <c r="E23" s="518" t="s">
        <v>563</v>
      </c>
      <c r="F23" s="641">
        <v>38</v>
      </c>
      <c r="G23" s="60" t="s">
        <v>562</v>
      </c>
      <c r="H23" s="644">
        <v>38</v>
      </c>
      <c r="I23" s="521">
        <v>38000000</v>
      </c>
      <c r="J23" s="523">
        <v>1.4800000000000001E-2</v>
      </c>
    </row>
    <row r="24" spans="3:10" x14ac:dyDescent="0.2">
      <c r="C24" s="518">
        <v>12</v>
      </c>
      <c r="D24" s="60" t="s">
        <v>560</v>
      </c>
      <c r="E24" s="518" t="s">
        <v>564</v>
      </c>
      <c r="F24" s="641">
        <v>22</v>
      </c>
      <c r="G24" s="60" t="s">
        <v>562</v>
      </c>
      <c r="H24" s="644">
        <v>22</v>
      </c>
      <c r="I24" s="521">
        <v>22000000</v>
      </c>
      <c r="J24" s="523">
        <v>8.6E-3</v>
      </c>
    </row>
    <row r="25" spans="3:10" x14ac:dyDescent="0.2">
      <c r="C25" s="518">
        <v>14</v>
      </c>
      <c r="D25" s="60" t="s">
        <v>560</v>
      </c>
      <c r="E25" s="518" t="s">
        <v>565</v>
      </c>
      <c r="F25" s="641">
        <v>53</v>
      </c>
      <c r="G25" s="60" t="s">
        <v>562</v>
      </c>
      <c r="H25" s="644">
        <v>53</v>
      </c>
      <c r="I25" s="521">
        <v>53000000</v>
      </c>
      <c r="J25" s="523">
        <v>2.06E-2</v>
      </c>
    </row>
    <row r="26" spans="3:10" x14ac:dyDescent="0.2">
      <c r="C26" s="518">
        <v>16</v>
      </c>
      <c r="D26" s="60" t="s">
        <v>560</v>
      </c>
      <c r="E26" s="518" t="s">
        <v>566</v>
      </c>
      <c r="F26" s="641">
        <v>25</v>
      </c>
      <c r="G26" s="60" t="s">
        <v>562</v>
      </c>
      <c r="H26" s="644">
        <v>25</v>
      </c>
      <c r="I26" s="521">
        <v>25000000</v>
      </c>
      <c r="J26" s="523">
        <v>9.7000000000000003E-3</v>
      </c>
    </row>
    <row r="27" spans="3:10" x14ac:dyDescent="0.2">
      <c r="C27" s="518">
        <v>20</v>
      </c>
      <c r="D27" s="60" t="s">
        <v>560</v>
      </c>
      <c r="E27" s="518" t="s">
        <v>567</v>
      </c>
      <c r="F27" s="641">
        <v>21</v>
      </c>
      <c r="G27" s="60" t="s">
        <v>562</v>
      </c>
      <c r="H27" s="644">
        <v>21</v>
      </c>
      <c r="I27" s="521">
        <v>21000000</v>
      </c>
      <c r="J27" s="523">
        <v>8.2000000000000007E-3</v>
      </c>
    </row>
    <row r="28" spans="3:10" x14ac:dyDescent="0.2">
      <c r="C28" s="518">
        <v>21</v>
      </c>
      <c r="D28" s="60" t="s">
        <v>560</v>
      </c>
      <c r="E28" s="518" t="s">
        <v>568</v>
      </c>
      <c r="F28" s="641">
        <v>44</v>
      </c>
      <c r="G28" s="60" t="s">
        <v>562</v>
      </c>
      <c r="H28" s="644">
        <v>44</v>
      </c>
      <c r="I28" s="521">
        <v>44000000</v>
      </c>
      <c r="J28" s="523">
        <v>1.7100000000000001E-2</v>
      </c>
    </row>
    <row r="29" spans="3:10" x14ac:dyDescent="0.2">
      <c r="C29" s="518">
        <v>22</v>
      </c>
      <c r="D29" s="60" t="s">
        <v>560</v>
      </c>
      <c r="E29" s="518" t="s">
        <v>569</v>
      </c>
      <c r="F29" s="641">
        <v>46</v>
      </c>
      <c r="G29" s="60" t="s">
        <v>562</v>
      </c>
      <c r="H29" s="644">
        <v>46</v>
      </c>
      <c r="I29" s="521">
        <v>46000000</v>
      </c>
      <c r="J29" s="523">
        <v>1.7899999999999999E-2</v>
      </c>
    </row>
    <row r="30" spans="3:10" x14ac:dyDescent="0.2">
      <c r="C30" s="518">
        <v>24</v>
      </c>
      <c r="D30" s="60" t="s">
        <v>560</v>
      </c>
      <c r="E30" s="518" t="s">
        <v>570</v>
      </c>
      <c r="F30" s="641">
        <v>9</v>
      </c>
      <c r="G30" s="60" t="s">
        <v>562</v>
      </c>
      <c r="H30" s="644">
        <v>9</v>
      </c>
      <c r="I30" s="521">
        <v>9000000</v>
      </c>
      <c r="J30" s="523">
        <v>3.5000000000000001E-3</v>
      </c>
    </row>
    <row r="31" spans="3:10" x14ac:dyDescent="0.2">
      <c r="C31" s="518">
        <v>13</v>
      </c>
      <c r="D31" s="60" t="s">
        <v>560</v>
      </c>
      <c r="E31" s="518" t="s">
        <v>571</v>
      </c>
      <c r="F31" s="641">
        <v>70</v>
      </c>
      <c r="G31" s="60" t="s">
        <v>562</v>
      </c>
      <c r="H31" s="644">
        <v>70</v>
      </c>
      <c r="I31" s="521">
        <v>70000000</v>
      </c>
      <c r="J31" s="523">
        <v>2.7199999999999998E-2</v>
      </c>
    </row>
    <row r="32" spans="3:10" x14ac:dyDescent="0.2">
      <c r="C32" s="518">
        <v>25</v>
      </c>
      <c r="D32" s="60" t="s">
        <v>560</v>
      </c>
      <c r="E32" s="518" t="s">
        <v>572</v>
      </c>
      <c r="F32" s="641">
        <v>2</v>
      </c>
      <c r="G32" s="60" t="s">
        <v>562</v>
      </c>
      <c r="H32" s="644">
        <v>2</v>
      </c>
      <c r="I32" s="521">
        <v>2000000</v>
      </c>
      <c r="J32" s="523">
        <v>8.0000000000000004E-4</v>
      </c>
    </row>
    <row r="33" spans="3:10" x14ac:dyDescent="0.2">
      <c r="C33" s="518">
        <v>30</v>
      </c>
      <c r="D33" s="60" t="s">
        <v>560</v>
      </c>
      <c r="E33" s="518" t="s">
        <v>573</v>
      </c>
      <c r="F33" s="641">
        <v>250</v>
      </c>
      <c r="G33" s="60" t="s">
        <v>562</v>
      </c>
      <c r="H33" s="644">
        <v>250</v>
      </c>
      <c r="I33" s="521">
        <v>250000000</v>
      </c>
      <c r="J33" s="523">
        <v>9.7199999999999995E-2</v>
      </c>
    </row>
    <row r="34" spans="3:10" x14ac:dyDescent="0.2">
      <c r="C34" s="518">
        <v>31</v>
      </c>
      <c r="D34" s="60" t="s">
        <v>560</v>
      </c>
      <c r="E34" s="518" t="s">
        <v>574</v>
      </c>
      <c r="F34" s="641">
        <v>297</v>
      </c>
      <c r="G34" s="60" t="s">
        <v>562</v>
      </c>
      <c r="H34" s="644">
        <v>297</v>
      </c>
      <c r="I34" s="521">
        <v>297000000</v>
      </c>
      <c r="J34" s="523">
        <v>0.1154</v>
      </c>
    </row>
    <row r="35" spans="3:10" x14ac:dyDescent="0.2">
      <c r="C35" s="524">
        <v>34</v>
      </c>
      <c r="D35" s="524" t="s">
        <v>560</v>
      </c>
      <c r="E35" s="518" t="s">
        <v>575</v>
      </c>
      <c r="F35" s="641">
        <v>285</v>
      </c>
      <c r="G35" s="60" t="s">
        <v>562</v>
      </c>
      <c r="H35" s="644">
        <v>285</v>
      </c>
      <c r="I35" s="521">
        <v>285000000</v>
      </c>
      <c r="J35" s="523">
        <v>0.1108</v>
      </c>
    </row>
    <row r="36" spans="3:10" x14ac:dyDescent="0.2">
      <c r="C36" s="524">
        <v>35</v>
      </c>
      <c r="D36" s="524" t="s">
        <v>560</v>
      </c>
      <c r="E36" s="518" t="s">
        <v>576</v>
      </c>
      <c r="F36" s="641">
        <v>716</v>
      </c>
      <c r="G36" s="60" t="s">
        <v>562</v>
      </c>
      <c r="H36" s="644">
        <v>716</v>
      </c>
      <c r="I36" s="521">
        <v>716000000</v>
      </c>
      <c r="J36" s="523">
        <v>0.27829999999999999</v>
      </c>
    </row>
    <row r="37" spans="3:10" ht="13.5" thickBot="1" x14ac:dyDescent="0.25">
      <c r="C37" s="525">
        <v>39</v>
      </c>
      <c r="D37" s="525" t="s">
        <v>560</v>
      </c>
      <c r="E37" s="526" t="s">
        <v>577</v>
      </c>
      <c r="F37" s="541">
        <v>571</v>
      </c>
      <c r="G37" s="528" t="s">
        <v>562</v>
      </c>
      <c r="H37" s="645">
        <v>571</v>
      </c>
      <c r="I37" s="529">
        <v>571000000</v>
      </c>
      <c r="J37" s="530">
        <v>0.22189999999999999</v>
      </c>
    </row>
    <row r="38" spans="3:10" ht="13.5" thickBot="1" x14ac:dyDescent="0.25">
      <c r="C38" s="738" t="s">
        <v>578</v>
      </c>
      <c r="D38" s="739"/>
      <c r="E38" s="741"/>
      <c r="F38" s="531">
        <v>2573</v>
      </c>
      <c r="G38" s="58"/>
      <c r="H38" s="531">
        <v>2573</v>
      </c>
      <c r="I38" s="531">
        <v>2573000000</v>
      </c>
      <c r="J38" s="312">
        <v>0.51439999999999997</v>
      </c>
    </row>
    <row r="39" spans="3:10" x14ac:dyDescent="0.2">
      <c r="C39" s="518">
        <v>4</v>
      </c>
      <c r="D39" s="60" t="s">
        <v>640</v>
      </c>
      <c r="E39" s="518" t="s">
        <v>579</v>
      </c>
      <c r="F39" s="641">
        <v>10</v>
      </c>
      <c r="G39" s="60" t="s">
        <v>562</v>
      </c>
      <c r="H39" s="644">
        <v>10</v>
      </c>
      <c r="I39" s="521">
        <v>10000000</v>
      </c>
      <c r="J39" s="522">
        <v>7.0000000000000001E-3</v>
      </c>
    </row>
    <row r="40" spans="3:10" x14ac:dyDescent="0.2">
      <c r="C40" s="518">
        <v>17</v>
      </c>
      <c r="D40" s="60" t="s">
        <v>640</v>
      </c>
      <c r="E40" s="518" t="s">
        <v>580</v>
      </c>
      <c r="F40" s="641">
        <v>3</v>
      </c>
      <c r="G40" s="60" t="s">
        <v>562</v>
      </c>
      <c r="H40" s="644">
        <v>3</v>
      </c>
      <c r="I40" s="521">
        <v>3000000</v>
      </c>
      <c r="J40" s="523">
        <v>2.0999999999999999E-3</v>
      </c>
    </row>
    <row r="41" spans="3:10" x14ac:dyDescent="0.2">
      <c r="C41" s="518">
        <v>18</v>
      </c>
      <c r="D41" s="60" t="s">
        <v>640</v>
      </c>
      <c r="E41" s="518" t="s">
        <v>581</v>
      </c>
      <c r="F41" s="641">
        <v>3</v>
      </c>
      <c r="G41" s="60" t="s">
        <v>562</v>
      </c>
      <c r="H41" s="644">
        <v>3</v>
      </c>
      <c r="I41" s="521">
        <v>3000000</v>
      </c>
      <c r="J41" s="523">
        <v>2.0999999999999999E-3</v>
      </c>
    </row>
    <row r="42" spans="3:10" x14ac:dyDescent="0.2">
      <c r="C42" s="518">
        <v>23</v>
      </c>
      <c r="D42" s="60" t="s">
        <v>640</v>
      </c>
      <c r="E42" s="518" t="s">
        <v>582</v>
      </c>
      <c r="F42" s="641">
        <v>187</v>
      </c>
      <c r="G42" s="60" t="s">
        <v>562</v>
      </c>
      <c r="H42" s="644">
        <v>187</v>
      </c>
      <c r="I42" s="521">
        <v>187000000</v>
      </c>
      <c r="J42" s="523">
        <v>0.1308</v>
      </c>
    </row>
    <row r="43" spans="3:10" x14ac:dyDescent="0.2">
      <c r="C43" s="524">
        <v>36</v>
      </c>
      <c r="D43" s="524" t="s">
        <v>640</v>
      </c>
      <c r="E43" s="518" t="s">
        <v>583</v>
      </c>
      <c r="F43" s="641">
        <v>398</v>
      </c>
      <c r="G43" s="60" t="s">
        <v>562</v>
      </c>
      <c r="H43" s="644">
        <v>398</v>
      </c>
      <c r="I43" s="521">
        <v>398000000</v>
      </c>
      <c r="J43" s="523">
        <v>0.27829999999999999</v>
      </c>
    </row>
    <row r="44" spans="3:10" x14ac:dyDescent="0.2">
      <c r="C44" s="524">
        <v>40</v>
      </c>
      <c r="D44" s="524" t="s">
        <v>640</v>
      </c>
      <c r="E44" s="518" t="s">
        <v>584</v>
      </c>
      <c r="F44" s="641">
        <v>317</v>
      </c>
      <c r="G44" s="60" t="s">
        <v>562</v>
      </c>
      <c r="H44" s="644">
        <v>317</v>
      </c>
      <c r="I44" s="521">
        <v>317000000</v>
      </c>
      <c r="J44" s="523">
        <v>0.22170000000000001</v>
      </c>
    </row>
    <row r="45" spans="3:10" x14ac:dyDescent="0.2">
      <c r="C45" s="524">
        <v>15</v>
      </c>
      <c r="D45" s="524" t="s">
        <v>640</v>
      </c>
      <c r="E45" s="518" t="s">
        <v>585</v>
      </c>
      <c r="F45" s="641">
        <v>70</v>
      </c>
      <c r="G45" s="60" t="s">
        <v>562</v>
      </c>
      <c r="H45" s="644">
        <v>70</v>
      </c>
      <c r="I45" s="521">
        <v>70000000</v>
      </c>
      <c r="J45" s="523">
        <v>4.9000000000000002E-2</v>
      </c>
    </row>
    <row r="46" spans="3:10" x14ac:dyDescent="0.2">
      <c r="C46" s="524">
        <v>19</v>
      </c>
      <c r="D46" s="524" t="s">
        <v>640</v>
      </c>
      <c r="E46" s="518" t="s">
        <v>586</v>
      </c>
      <c r="F46" s="521">
        <v>3</v>
      </c>
      <c r="G46" s="518" t="s">
        <v>562</v>
      </c>
      <c r="H46" s="641">
        <v>3</v>
      </c>
      <c r="I46" s="532">
        <v>3000000</v>
      </c>
      <c r="J46" s="523">
        <v>2.0999999999999999E-3</v>
      </c>
    </row>
    <row r="47" spans="3:10" x14ac:dyDescent="0.2">
      <c r="C47" s="524">
        <v>28</v>
      </c>
      <c r="D47" s="524" t="s">
        <v>640</v>
      </c>
      <c r="E47" s="518" t="s">
        <v>587</v>
      </c>
      <c r="F47" s="521">
        <v>177</v>
      </c>
      <c r="G47" s="518" t="s">
        <v>562</v>
      </c>
      <c r="H47" s="641">
        <v>177</v>
      </c>
      <c r="I47" s="532">
        <v>177000000</v>
      </c>
      <c r="J47" s="523">
        <v>0.12379999999999999</v>
      </c>
    </row>
    <row r="48" spans="3:10" x14ac:dyDescent="0.2">
      <c r="C48" s="524">
        <v>37</v>
      </c>
      <c r="D48" s="524" t="s">
        <v>640</v>
      </c>
      <c r="E48" s="518" t="s">
        <v>588</v>
      </c>
      <c r="F48" s="521">
        <v>139</v>
      </c>
      <c r="G48" s="518" t="s">
        <v>562</v>
      </c>
      <c r="H48" s="641">
        <v>139</v>
      </c>
      <c r="I48" s="532">
        <v>139000000</v>
      </c>
      <c r="J48" s="523">
        <v>9.7199999999999995E-2</v>
      </c>
    </row>
    <row r="49" spans="3:10" x14ac:dyDescent="0.2">
      <c r="C49" s="524">
        <v>41</v>
      </c>
      <c r="D49" s="524" t="s">
        <v>640</v>
      </c>
      <c r="E49" s="518" t="s">
        <v>589</v>
      </c>
      <c r="F49" s="521">
        <v>111</v>
      </c>
      <c r="G49" s="518" t="s">
        <v>562</v>
      </c>
      <c r="H49" s="641">
        <v>111</v>
      </c>
      <c r="I49" s="532">
        <v>111000000</v>
      </c>
      <c r="J49" s="523">
        <v>7.7499999999999999E-2</v>
      </c>
    </row>
    <row r="50" spans="3:10" ht="13.5" thickBot="1" x14ac:dyDescent="0.25">
      <c r="C50" s="524">
        <v>44</v>
      </c>
      <c r="D50" s="524" t="s">
        <v>640</v>
      </c>
      <c r="E50" s="518" t="s">
        <v>641</v>
      </c>
      <c r="F50" s="521">
        <v>262</v>
      </c>
      <c r="G50" s="518" t="s">
        <v>562</v>
      </c>
      <c r="H50" s="641">
        <v>262</v>
      </c>
      <c r="I50" s="532">
        <v>262000000</v>
      </c>
      <c r="J50" s="530">
        <v>0.1832</v>
      </c>
    </row>
    <row r="51" spans="3:10" ht="13.5" thickBot="1" x14ac:dyDescent="0.25">
      <c r="C51" s="738" t="s">
        <v>578</v>
      </c>
      <c r="D51" s="739"/>
      <c r="E51" s="741"/>
      <c r="F51" s="642">
        <v>1680</v>
      </c>
      <c r="G51" s="455"/>
      <c r="H51" s="544">
        <v>1680</v>
      </c>
      <c r="I51" s="533">
        <v>1680000000</v>
      </c>
      <c r="J51" s="534">
        <v>0.33600000000000002</v>
      </c>
    </row>
    <row r="52" spans="3:10" x14ac:dyDescent="0.2">
      <c r="C52" s="535">
        <v>32</v>
      </c>
      <c r="D52" s="535" t="s">
        <v>642</v>
      </c>
      <c r="E52" s="519" t="s">
        <v>590</v>
      </c>
      <c r="F52" s="643">
        <v>249</v>
      </c>
      <c r="G52" s="536" t="s">
        <v>562</v>
      </c>
      <c r="H52" s="643">
        <v>249</v>
      </c>
      <c r="I52" s="537">
        <v>249000000</v>
      </c>
      <c r="J52" s="522">
        <v>0.501</v>
      </c>
    </row>
    <row r="53" spans="3:10" x14ac:dyDescent="0.2">
      <c r="C53" s="524">
        <v>38</v>
      </c>
      <c r="D53" s="524" t="s">
        <v>642</v>
      </c>
      <c r="E53" s="518" t="s">
        <v>591</v>
      </c>
      <c r="F53" s="641">
        <v>138</v>
      </c>
      <c r="G53" s="520" t="s">
        <v>562</v>
      </c>
      <c r="H53" s="641">
        <v>138</v>
      </c>
      <c r="I53" s="532">
        <v>138000000</v>
      </c>
      <c r="J53" s="523">
        <v>0.2777</v>
      </c>
    </row>
    <row r="54" spans="3:10" ht="13.5" thickBot="1" x14ac:dyDescent="0.25">
      <c r="C54" s="525">
        <v>42</v>
      </c>
      <c r="D54" s="525" t="s">
        <v>642</v>
      </c>
      <c r="E54" s="526" t="s">
        <v>592</v>
      </c>
      <c r="F54" s="541">
        <v>110</v>
      </c>
      <c r="G54" s="527" t="s">
        <v>562</v>
      </c>
      <c r="H54" s="541">
        <v>110</v>
      </c>
      <c r="I54" s="529">
        <v>110000000</v>
      </c>
      <c r="J54" s="530">
        <v>0.2213</v>
      </c>
    </row>
    <row r="55" spans="3:10" ht="13.5" thickBot="1" x14ac:dyDescent="0.25">
      <c r="C55" s="738" t="s">
        <v>578</v>
      </c>
      <c r="D55" s="739"/>
      <c r="E55" s="740"/>
      <c r="F55" s="531">
        <v>497</v>
      </c>
      <c r="G55" s="538"/>
      <c r="H55" s="646">
        <v>497</v>
      </c>
      <c r="I55" s="539">
        <v>497000000</v>
      </c>
      <c r="J55" s="540">
        <v>9.9599999999999994E-2</v>
      </c>
    </row>
    <row r="56" spans="3:10" ht="13.5" thickBot="1" x14ac:dyDescent="0.25">
      <c r="C56" s="525">
        <v>43</v>
      </c>
      <c r="D56" s="525" t="s">
        <v>643</v>
      </c>
      <c r="E56" s="526" t="s">
        <v>644</v>
      </c>
      <c r="F56" s="541">
        <v>250</v>
      </c>
      <c r="G56" s="527" t="s">
        <v>562</v>
      </c>
      <c r="H56" s="541">
        <v>250</v>
      </c>
      <c r="I56" s="541">
        <v>250000000</v>
      </c>
      <c r="J56" s="542">
        <v>0.05</v>
      </c>
    </row>
    <row r="57" spans="3:10" ht="13.5" thickBot="1" x14ac:dyDescent="0.25">
      <c r="C57" s="738" t="s">
        <v>578</v>
      </c>
      <c r="D57" s="739"/>
      <c r="E57" s="740"/>
      <c r="F57" s="531">
        <v>250</v>
      </c>
      <c r="G57" s="538"/>
      <c r="H57" s="646">
        <v>250</v>
      </c>
      <c r="I57" s="539">
        <v>250000000</v>
      </c>
      <c r="J57" s="540">
        <v>0.05</v>
      </c>
    </row>
    <row r="58" spans="3:10" ht="13.5" thickBot="1" x14ac:dyDescent="0.25">
      <c r="C58" s="738" t="s">
        <v>431</v>
      </c>
      <c r="D58" s="739"/>
      <c r="E58" s="739"/>
      <c r="F58" s="544">
        <v>5000</v>
      </c>
      <c r="G58" s="543"/>
      <c r="H58" s="544">
        <v>5000</v>
      </c>
      <c r="I58" s="544">
        <v>5000000000</v>
      </c>
      <c r="J58" s="545">
        <v>1</v>
      </c>
    </row>
  </sheetData>
  <mergeCells count="7">
    <mergeCell ref="C58:E58"/>
    <mergeCell ref="C57:E57"/>
    <mergeCell ref="C4:D4"/>
    <mergeCell ref="C38:E38"/>
    <mergeCell ref="C51:E51"/>
    <mergeCell ref="C55:E55"/>
    <mergeCell ref="C14:J14"/>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13313" r:id="rId4">
          <objectPr defaultSize="0" autoPict="0" r:id="rId5">
            <anchor moveWithCells="1" sizeWithCells="1">
              <from>
                <xdr:col>1</xdr:col>
                <xdr:colOff>600075</xdr:colOff>
                <xdr:row>21</xdr:row>
                <xdr:rowOff>85725</xdr:rowOff>
              </from>
              <to>
                <xdr:col>9</xdr:col>
                <xdr:colOff>152400</xdr:colOff>
                <xdr:row>44</xdr:row>
                <xdr:rowOff>0</xdr:rowOff>
              </to>
            </anchor>
          </objectPr>
        </oleObject>
      </mc:Choice>
      <mc:Fallback>
        <oleObject progId="Excel.Sheet.12" shapeId="1331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36"/>
  <sheetViews>
    <sheetView showGridLines="0" topLeftCell="A19" zoomScaleNormal="100" workbookViewId="0">
      <selection activeCell="K38" sqref="K38"/>
    </sheetView>
  </sheetViews>
  <sheetFormatPr baseColWidth="10" defaultRowHeight="12.75" x14ac:dyDescent="0.2"/>
  <cols>
    <col min="1" max="1" width="11.42578125" style="27"/>
    <col min="2" max="2" width="16.28515625" style="27" customWidth="1"/>
    <col min="3" max="3" width="26.28515625" style="27" customWidth="1"/>
    <col min="4" max="4" width="30.7109375" style="27" customWidth="1"/>
    <col min="5" max="5" width="18.42578125" style="27" customWidth="1"/>
    <col min="6" max="6" width="13.42578125" style="27" customWidth="1"/>
    <col min="7" max="7" width="6.140625" style="27" customWidth="1"/>
    <col min="8" max="8" width="6.28515625" style="27" customWidth="1"/>
    <col min="9" max="9" width="4.42578125" style="27" customWidth="1"/>
    <col min="10" max="16384" width="11.42578125" style="27"/>
  </cols>
  <sheetData>
    <row r="3" spans="3:7" x14ac:dyDescent="0.2">
      <c r="C3" s="54"/>
    </row>
    <row r="5" spans="3:7" x14ac:dyDescent="0.2">
      <c r="C5" s="60"/>
    </row>
    <row r="6" spans="3:7" x14ac:dyDescent="0.2">
      <c r="C6" s="60"/>
    </row>
    <row r="7" spans="3:7" x14ac:dyDescent="0.2">
      <c r="C7" s="60"/>
      <c r="E7" s="60"/>
      <c r="F7" s="60"/>
    </row>
    <row r="8" spans="3:7" x14ac:dyDescent="0.2">
      <c r="C8" s="546"/>
      <c r="D8" s="547"/>
      <c r="E8" s="546"/>
      <c r="F8" s="55"/>
      <c r="G8" s="55"/>
    </row>
    <row r="9" spans="3:7" x14ac:dyDescent="0.2">
      <c r="C9" s="60"/>
    </row>
    <row r="10" spans="3:7" x14ac:dyDescent="0.2">
      <c r="C10" s="57"/>
    </row>
    <row r="11" spans="3:7" x14ac:dyDescent="0.2">
      <c r="C11" s="54"/>
    </row>
    <row r="13" spans="3:7" ht="17.25" customHeight="1" x14ac:dyDescent="0.2">
      <c r="C13" s="55"/>
    </row>
    <row r="14" spans="3:7" x14ac:dyDescent="0.2">
      <c r="C14" s="54"/>
    </row>
    <row r="15" spans="3:7" x14ac:dyDescent="0.2">
      <c r="C15" s="55"/>
    </row>
    <row r="16" spans="3:7" x14ac:dyDescent="0.2">
      <c r="C16" s="60"/>
    </row>
    <row r="17" spans="3:8" x14ac:dyDescent="0.2">
      <c r="C17" s="60"/>
    </row>
    <row r="18" spans="3:8" x14ac:dyDescent="0.2">
      <c r="C18" s="749" t="s">
        <v>499</v>
      </c>
      <c r="D18" s="749"/>
      <c r="F18" s="548"/>
    </row>
    <row r="19" spans="3:8" ht="13.5" thickBot="1" x14ac:dyDescent="0.25">
      <c r="C19" s="54"/>
      <c r="F19" s="548"/>
    </row>
    <row r="20" spans="3:8" ht="13.5" thickBot="1" x14ac:dyDescent="0.25">
      <c r="C20" s="510" t="s">
        <v>657</v>
      </c>
      <c r="D20" s="470" t="s">
        <v>658</v>
      </c>
      <c r="F20" s="548"/>
    </row>
    <row r="21" spans="3:8" x14ac:dyDescent="0.2">
      <c r="C21" s="508" t="s">
        <v>659</v>
      </c>
      <c r="D21" s="509" t="s">
        <v>660</v>
      </c>
      <c r="F21" s="548"/>
    </row>
    <row r="22" spans="3:8" x14ac:dyDescent="0.2">
      <c r="C22" s="508" t="s">
        <v>640</v>
      </c>
      <c r="D22" s="509" t="s">
        <v>661</v>
      </c>
      <c r="F22" s="548"/>
    </row>
    <row r="23" spans="3:8" x14ac:dyDescent="0.2">
      <c r="C23" s="508" t="s">
        <v>662</v>
      </c>
      <c r="D23" s="509" t="s">
        <v>663</v>
      </c>
      <c r="F23" s="548"/>
    </row>
    <row r="24" spans="3:8" x14ac:dyDescent="0.2">
      <c r="C24" s="508" t="s">
        <v>664</v>
      </c>
      <c r="D24" s="509" t="s">
        <v>663</v>
      </c>
      <c r="F24" s="548"/>
    </row>
    <row r="25" spans="3:8" x14ac:dyDescent="0.2">
      <c r="C25" s="508" t="s">
        <v>490</v>
      </c>
      <c r="D25" s="509" t="s">
        <v>489</v>
      </c>
      <c r="F25" s="548"/>
    </row>
    <row r="26" spans="3:8" x14ac:dyDescent="0.2">
      <c r="C26" s="508" t="s">
        <v>665</v>
      </c>
      <c r="D26" s="509" t="s">
        <v>666</v>
      </c>
      <c r="F26" s="548"/>
    </row>
    <row r="27" spans="3:8" x14ac:dyDescent="0.2">
      <c r="C27" s="508" t="s">
        <v>667</v>
      </c>
      <c r="D27" s="509" t="s">
        <v>103</v>
      </c>
      <c r="F27" s="548"/>
    </row>
    <row r="28" spans="3:8" ht="13.5" thickBot="1" x14ac:dyDescent="0.25">
      <c r="C28" s="508" t="s">
        <v>668</v>
      </c>
      <c r="D28" s="509" t="s">
        <v>669</v>
      </c>
      <c r="F28" s="548"/>
    </row>
    <row r="29" spans="3:8" ht="13.5" thickBot="1" x14ac:dyDescent="0.25">
      <c r="C29" s="743" t="s">
        <v>670</v>
      </c>
      <c r="D29" s="744"/>
      <c r="F29" s="548"/>
    </row>
    <row r="30" spans="3:8" x14ac:dyDescent="0.2">
      <c r="C30" s="745" t="s">
        <v>671</v>
      </c>
      <c r="D30" s="746"/>
      <c r="F30" s="548"/>
    </row>
    <row r="31" spans="3:8" x14ac:dyDescent="0.2">
      <c r="C31" s="745" t="s">
        <v>672</v>
      </c>
      <c r="D31" s="746"/>
      <c r="F31" s="546"/>
      <c r="G31" s="55"/>
      <c r="H31" s="55"/>
    </row>
    <row r="32" spans="3:8" x14ac:dyDescent="0.2">
      <c r="C32" s="747" t="s">
        <v>673</v>
      </c>
      <c r="D32" s="748"/>
      <c r="G32" s="546"/>
      <c r="H32" s="547"/>
    </row>
    <row r="33" spans="2:7" x14ac:dyDescent="0.2">
      <c r="C33" s="60"/>
      <c r="G33" s="55"/>
    </row>
    <row r="34" spans="2:7" x14ac:dyDescent="0.2">
      <c r="B34" s="60"/>
    </row>
    <row r="35" spans="2:7" x14ac:dyDescent="0.2">
      <c r="B35" s="60"/>
    </row>
    <row r="36" spans="2:7" x14ac:dyDescent="0.2">
      <c r="B36" s="60"/>
    </row>
  </sheetData>
  <mergeCells count="5">
    <mergeCell ref="C29:D29"/>
    <mergeCell ref="C30:D30"/>
    <mergeCell ref="C31:D31"/>
    <mergeCell ref="C32:D32"/>
    <mergeCell ref="C18:D18"/>
  </mergeCells>
  <pageMargins left="0.7" right="0.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0" r:id="rId4">
          <objectPr defaultSize="0" autoPict="0" r:id="rId5">
            <anchor moveWithCells="1" sizeWithCells="1">
              <from>
                <xdr:col>1</xdr:col>
                <xdr:colOff>123825</xdr:colOff>
                <xdr:row>2</xdr:row>
                <xdr:rowOff>142875</xdr:rowOff>
              </from>
              <to>
                <xdr:col>9</xdr:col>
                <xdr:colOff>76200</xdr:colOff>
                <xdr:row>10</xdr:row>
                <xdr:rowOff>152400</xdr:rowOff>
              </to>
            </anchor>
          </objectPr>
        </oleObject>
      </mc:Choice>
      <mc:Fallback>
        <oleObject progId="Excel.Sheet.8" shapeId="14340" r:id="rId4"/>
      </mc:Fallback>
    </mc:AlternateContent>
    <mc:AlternateContent xmlns:mc="http://schemas.openxmlformats.org/markup-compatibility/2006">
      <mc:Choice Requires="x14">
        <oleObject progId="Excel.Sheet.8" shapeId="14341" r:id="rId6">
          <objectPr defaultSize="0" autoPict="0" r:id="rId7">
            <anchor moveWithCells="1" sizeWithCells="1">
              <from>
                <xdr:col>1</xdr:col>
                <xdr:colOff>609600</xdr:colOff>
                <xdr:row>12</xdr:row>
                <xdr:rowOff>95250</xdr:rowOff>
              </from>
              <to>
                <xdr:col>5</xdr:col>
                <xdr:colOff>133350</xdr:colOff>
                <xdr:row>15</xdr:row>
                <xdr:rowOff>152400</xdr:rowOff>
              </to>
            </anchor>
          </objectPr>
        </oleObject>
      </mc:Choice>
      <mc:Fallback>
        <oleObject progId="Excel.Sheet.8" shapeId="14341"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107"/>
  <sheetViews>
    <sheetView showGridLines="0" topLeftCell="A88" zoomScaleNormal="100" workbookViewId="0">
      <selection activeCell="H105" sqref="H105"/>
    </sheetView>
  </sheetViews>
  <sheetFormatPr baseColWidth="10" defaultColWidth="11.42578125" defaultRowHeight="12.75" x14ac:dyDescent="0.2"/>
  <cols>
    <col min="1" max="1" width="2.42578125" style="27" customWidth="1"/>
    <col min="2" max="2" width="41" style="27" customWidth="1"/>
    <col min="3" max="3" width="17.28515625" style="87" customWidth="1"/>
    <col min="4" max="4" width="17.85546875" style="87" customWidth="1"/>
    <col min="5" max="5" width="45.85546875" style="27" customWidth="1"/>
    <col min="6" max="6" width="19.7109375" style="27" customWidth="1"/>
    <col min="7" max="7" width="17.28515625" style="27" customWidth="1"/>
    <col min="8" max="8" width="15.42578125" style="27" bestFit="1" customWidth="1"/>
    <col min="9" max="9" width="17" style="27" customWidth="1"/>
    <col min="10" max="10" width="12" style="27" bestFit="1" customWidth="1"/>
    <col min="11" max="257" width="11.42578125" style="27"/>
    <col min="258" max="258" width="42.5703125" style="27" customWidth="1"/>
    <col min="259" max="259" width="18.28515625" style="27" bestFit="1" customWidth="1"/>
    <col min="260" max="260" width="22" style="27" customWidth="1"/>
    <col min="261" max="261" width="48.85546875" style="27" customWidth="1"/>
    <col min="262" max="262" width="21.85546875" style="27" bestFit="1" customWidth="1"/>
    <col min="263" max="263" width="17" style="27" bestFit="1" customWidth="1"/>
    <col min="264" max="264" width="15.42578125" style="27" bestFit="1" customWidth="1"/>
    <col min="265" max="265" width="17" style="27" customWidth="1"/>
    <col min="266" max="266" width="12" style="27" bestFit="1" customWidth="1"/>
    <col min="267" max="513" width="11.42578125" style="27"/>
    <col min="514" max="514" width="42.5703125" style="27" customWidth="1"/>
    <col min="515" max="515" width="18.28515625" style="27" bestFit="1" customWidth="1"/>
    <col min="516" max="516" width="22" style="27" customWidth="1"/>
    <col min="517" max="517" width="48.85546875" style="27" customWidth="1"/>
    <col min="518" max="518" width="21.85546875" style="27" bestFit="1" customWidth="1"/>
    <col min="519" max="519" width="17" style="27" bestFit="1" customWidth="1"/>
    <col min="520" max="520" width="15.42578125" style="27" bestFit="1" customWidth="1"/>
    <col min="521" max="521" width="17" style="27" customWidth="1"/>
    <col min="522" max="522" width="12" style="27" bestFit="1" customWidth="1"/>
    <col min="523" max="769" width="11.42578125" style="27"/>
    <col min="770" max="770" width="42.5703125" style="27" customWidth="1"/>
    <col min="771" max="771" width="18.28515625" style="27" bestFit="1" customWidth="1"/>
    <col min="772" max="772" width="22" style="27" customWidth="1"/>
    <col min="773" max="773" width="48.85546875" style="27" customWidth="1"/>
    <col min="774" max="774" width="21.85546875" style="27" bestFit="1" customWidth="1"/>
    <col min="775" max="775" width="17" style="27" bestFit="1" customWidth="1"/>
    <col min="776" max="776" width="15.42578125" style="27" bestFit="1" customWidth="1"/>
    <col min="777" max="777" width="17" style="27" customWidth="1"/>
    <col min="778" max="778" width="12" style="27" bestFit="1" customWidth="1"/>
    <col min="779" max="1025" width="11.42578125" style="27"/>
    <col min="1026" max="1026" width="42.5703125" style="27" customWidth="1"/>
    <col min="1027" max="1027" width="18.28515625" style="27" bestFit="1" customWidth="1"/>
    <col min="1028" max="1028" width="22" style="27" customWidth="1"/>
    <col min="1029" max="1029" width="48.85546875" style="27" customWidth="1"/>
    <col min="1030" max="1030" width="21.85546875" style="27" bestFit="1" customWidth="1"/>
    <col min="1031" max="1031" width="17" style="27" bestFit="1" customWidth="1"/>
    <col min="1032" max="1032" width="15.42578125" style="27" bestFit="1" customWidth="1"/>
    <col min="1033" max="1033" width="17" style="27" customWidth="1"/>
    <col min="1034" max="1034" width="12" style="27" bestFit="1" customWidth="1"/>
    <col min="1035" max="1281" width="11.42578125" style="27"/>
    <col min="1282" max="1282" width="42.5703125" style="27" customWidth="1"/>
    <col min="1283" max="1283" width="18.28515625" style="27" bestFit="1" customWidth="1"/>
    <col min="1284" max="1284" width="22" style="27" customWidth="1"/>
    <col min="1285" max="1285" width="48.85546875" style="27" customWidth="1"/>
    <col min="1286" max="1286" width="21.85546875" style="27" bestFit="1" customWidth="1"/>
    <col min="1287" max="1287" width="17" style="27" bestFit="1" customWidth="1"/>
    <col min="1288" max="1288" width="15.42578125" style="27" bestFit="1" customWidth="1"/>
    <col min="1289" max="1289" width="17" style="27" customWidth="1"/>
    <col min="1290" max="1290" width="12" style="27" bestFit="1" customWidth="1"/>
    <col min="1291" max="1537" width="11.42578125" style="27"/>
    <col min="1538" max="1538" width="42.5703125" style="27" customWidth="1"/>
    <col min="1539" max="1539" width="18.28515625" style="27" bestFit="1" customWidth="1"/>
    <col min="1540" max="1540" width="22" style="27" customWidth="1"/>
    <col min="1541" max="1541" width="48.85546875" style="27" customWidth="1"/>
    <col min="1542" max="1542" width="21.85546875" style="27" bestFit="1" customWidth="1"/>
    <col min="1543" max="1543" width="17" style="27" bestFit="1" customWidth="1"/>
    <col min="1544" max="1544" width="15.42578125" style="27" bestFit="1" customWidth="1"/>
    <col min="1545" max="1545" width="17" style="27" customWidth="1"/>
    <col min="1546" max="1546" width="12" style="27" bestFit="1" customWidth="1"/>
    <col min="1547" max="1793" width="11.42578125" style="27"/>
    <col min="1794" max="1794" width="42.5703125" style="27" customWidth="1"/>
    <col min="1795" max="1795" width="18.28515625" style="27" bestFit="1" customWidth="1"/>
    <col min="1796" max="1796" width="22" style="27" customWidth="1"/>
    <col min="1797" max="1797" width="48.85546875" style="27" customWidth="1"/>
    <col min="1798" max="1798" width="21.85546875" style="27" bestFit="1" customWidth="1"/>
    <col min="1799" max="1799" width="17" style="27" bestFit="1" customWidth="1"/>
    <col min="1800" max="1800" width="15.42578125" style="27" bestFit="1" customWidth="1"/>
    <col min="1801" max="1801" width="17" style="27" customWidth="1"/>
    <col min="1802" max="1802" width="12" style="27" bestFit="1" customWidth="1"/>
    <col min="1803" max="2049" width="11.42578125" style="27"/>
    <col min="2050" max="2050" width="42.5703125" style="27" customWidth="1"/>
    <col min="2051" max="2051" width="18.28515625" style="27" bestFit="1" customWidth="1"/>
    <col min="2052" max="2052" width="22" style="27" customWidth="1"/>
    <col min="2053" max="2053" width="48.85546875" style="27" customWidth="1"/>
    <col min="2054" max="2054" width="21.85546875" style="27" bestFit="1" customWidth="1"/>
    <col min="2055" max="2055" width="17" style="27" bestFit="1" customWidth="1"/>
    <col min="2056" max="2056" width="15.42578125" style="27" bestFit="1" customWidth="1"/>
    <col min="2057" max="2057" width="17" style="27" customWidth="1"/>
    <col min="2058" max="2058" width="12" style="27" bestFit="1" customWidth="1"/>
    <col min="2059" max="2305" width="11.42578125" style="27"/>
    <col min="2306" max="2306" width="42.5703125" style="27" customWidth="1"/>
    <col min="2307" max="2307" width="18.28515625" style="27" bestFit="1" customWidth="1"/>
    <col min="2308" max="2308" width="22" style="27" customWidth="1"/>
    <col min="2309" max="2309" width="48.85546875" style="27" customWidth="1"/>
    <col min="2310" max="2310" width="21.85546875" style="27" bestFit="1" customWidth="1"/>
    <col min="2311" max="2311" width="17" style="27" bestFit="1" customWidth="1"/>
    <col min="2312" max="2312" width="15.42578125" style="27" bestFit="1" customWidth="1"/>
    <col min="2313" max="2313" width="17" style="27" customWidth="1"/>
    <col min="2314" max="2314" width="12" style="27" bestFit="1" customWidth="1"/>
    <col min="2315" max="2561" width="11.42578125" style="27"/>
    <col min="2562" max="2562" width="42.5703125" style="27" customWidth="1"/>
    <col min="2563" max="2563" width="18.28515625" style="27" bestFit="1" customWidth="1"/>
    <col min="2564" max="2564" width="22" style="27" customWidth="1"/>
    <col min="2565" max="2565" width="48.85546875" style="27" customWidth="1"/>
    <col min="2566" max="2566" width="21.85546875" style="27" bestFit="1" customWidth="1"/>
    <col min="2567" max="2567" width="17" style="27" bestFit="1" customWidth="1"/>
    <col min="2568" max="2568" width="15.42578125" style="27" bestFit="1" customWidth="1"/>
    <col min="2569" max="2569" width="17" style="27" customWidth="1"/>
    <col min="2570" max="2570" width="12" style="27" bestFit="1" customWidth="1"/>
    <col min="2571" max="2817" width="11.42578125" style="27"/>
    <col min="2818" max="2818" width="42.5703125" style="27" customWidth="1"/>
    <col min="2819" max="2819" width="18.28515625" style="27" bestFit="1" customWidth="1"/>
    <col min="2820" max="2820" width="22" style="27" customWidth="1"/>
    <col min="2821" max="2821" width="48.85546875" style="27" customWidth="1"/>
    <col min="2822" max="2822" width="21.85546875" style="27" bestFit="1" customWidth="1"/>
    <col min="2823" max="2823" width="17" style="27" bestFit="1" customWidth="1"/>
    <col min="2824" max="2824" width="15.42578125" style="27" bestFit="1" customWidth="1"/>
    <col min="2825" max="2825" width="17" style="27" customWidth="1"/>
    <col min="2826" max="2826" width="12" style="27" bestFit="1" customWidth="1"/>
    <col min="2827" max="3073" width="11.42578125" style="27"/>
    <col min="3074" max="3074" width="42.5703125" style="27" customWidth="1"/>
    <col min="3075" max="3075" width="18.28515625" style="27" bestFit="1" customWidth="1"/>
    <col min="3076" max="3076" width="22" style="27" customWidth="1"/>
    <col min="3077" max="3077" width="48.85546875" style="27" customWidth="1"/>
    <col min="3078" max="3078" width="21.85546875" style="27" bestFit="1" customWidth="1"/>
    <col min="3079" max="3079" width="17" style="27" bestFit="1" customWidth="1"/>
    <col min="3080" max="3080" width="15.42578125" style="27" bestFit="1" customWidth="1"/>
    <col min="3081" max="3081" width="17" style="27" customWidth="1"/>
    <col min="3082" max="3082" width="12" style="27" bestFit="1" customWidth="1"/>
    <col min="3083" max="3329" width="11.42578125" style="27"/>
    <col min="3330" max="3330" width="42.5703125" style="27" customWidth="1"/>
    <col min="3331" max="3331" width="18.28515625" style="27" bestFit="1" customWidth="1"/>
    <col min="3332" max="3332" width="22" style="27" customWidth="1"/>
    <col min="3333" max="3333" width="48.85546875" style="27" customWidth="1"/>
    <col min="3334" max="3334" width="21.85546875" style="27" bestFit="1" customWidth="1"/>
    <col min="3335" max="3335" width="17" style="27" bestFit="1" customWidth="1"/>
    <col min="3336" max="3336" width="15.42578125" style="27" bestFit="1" customWidth="1"/>
    <col min="3337" max="3337" width="17" style="27" customWidth="1"/>
    <col min="3338" max="3338" width="12" style="27" bestFit="1" customWidth="1"/>
    <col min="3339" max="3585" width="11.42578125" style="27"/>
    <col min="3586" max="3586" width="42.5703125" style="27" customWidth="1"/>
    <col min="3587" max="3587" width="18.28515625" style="27" bestFit="1" customWidth="1"/>
    <col min="3588" max="3588" width="22" style="27" customWidth="1"/>
    <col min="3589" max="3589" width="48.85546875" style="27" customWidth="1"/>
    <col min="3590" max="3590" width="21.85546875" style="27" bestFit="1" customWidth="1"/>
    <col min="3591" max="3591" width="17" style="27" bestFit="1" customWidth="1"/>
    <col min="3592" max="3592" width="15.42578125" style="27" bestFit="1" customWidth="1"/>
    <col min="3593" max="3593" width="17" style="27" customWidth="1"/>
    <col min="3594" max="3594" width="12" style="27" bestFit="1" customWidth="1"/>
    <col min="3595" max="3841" width="11.42578125" style="27"/>
    <col min="3842" max="3842" width="42.5703125" style="27" customWidth="1"/>
    <col min="3843" max="3843" width="18.28515625" style="27" bestFit="1" customWidth="1"/>
    <col min="3844" max="3844" width="22" style="27" customWidth="1"/>
    <col min="3845" max="3845" width="48.85546875" style="27" customWidth="1"/>
    <col min="3846" max="3846" width="21.85546875" style="27" bestFit="1" customWidth="1"/>
    <col min="3847" max="3847" width="17" style="27" bestFit="1" customWidth="1"/>
    <col min="3848" max="3848" width="15.42578125" style="27" bestFit="1" customWidth="1"/>
    <col min="3849" max="3849" width="17" style="27" customWidth="1"/>
    <col min="3850" max="3850" width="12" style="27" bestFit="1" customWidth="1"/>
    <col min="3851" max="4097" width="11.42578125" style="27"/>
    <col min="4098" max="4098" width="42.5703125" style="27" customWidth="1"/>
    <col min="4099" max="4099" width="18.28515625" style="27" bestFit="1" customWidth="1"/>
    <col min="4100" max="4100" width="22" style="27" customWidth="1"/>
    <col min="4101" max="4101" width="48.85546875" style="27" customWidth="1"/>
    <col min="4102" max="4102" width="21.85546875" style="27" bestFit="1" customWidth="1"/>
    <col min="4103" max="4103" width="17" style="27" bestFit="1" customWidth="1"/>
    <col min="4104" max="4104" width="15.42578125" style="27" bestFit="1" customWidth="1"/>
    <col min="4105" max="4105" width="17" style="27" customWidth="1"/>
    <col min="4106" max="4106" width="12" style="27" bestFit="1" customWidth="1"/>
    <col min="4107" max="4353" width="11.42578125" style="27"/>
    <col min="4354" max="4354" width="42.5703125" style="27" customWidth="1"/>
    <col min="4355" max="4355" width="18.28515625" style="27" bestFit="1" customWidth="1"/>
    <col min="4356" max="4356" width="22" style="27" customWidth="1"/>
    <col min="4357" max="4357" width="48.85546875" style="27" customWidth="1"/>
    <col min="4358" max="4358" width="21.85546875" style="27" bestFit="1" customWidth="1"/>
    <col min="4359" max="4359" width="17" style="27" bestFit="1" customWidth="1"/>
    <col min="4360" max="4360" width="15.42578125" style="27" bestFit="1" customWidth="1"/>
    <col min="4361" max="4361" width="17" style="27" customWidth="1"/>
    <col min="4362" max="4362" width="12" style="27" bestFit="1" customWidth="1"/>
    <col min="4363" max="4609" width="11.42578125" style="27"/>
    <col min="4610" max="4610" width="42.5703125" style="27" customWidth="1"/>
    <col min="4611" max="4611" width="18.28515625" style="27" bestFit="1" customWidth="1"/>
    <col min="4612" max="4612" width="22" style="27" customWidth="1"/>
    <col min="4613" max="4613" width="48.85546875" style="27" customWidth="1"/>
    <col min="4614" max="4614" width="21.85546875" style="27" bestFit="1" customWidth="1"/>
    <col min="4615" max="4615" width="17" style="27" bestFit="1" customWidth="1"/>
    <col min="4616" max="4616" width="15.42578125" style="27" bestFit="1" customWidth="1"/>
    <col min="4617" max="4617" width="17" style="27" customWidth="1"/>
    <col min="4618" max="4618" width="12" style="27" bestFit="1" customWidth="1"/>
    <col min="4619" max="4865" width="11.42578125" style="27"/>
    <col min="4866" max="4866" width="42.5703125" style="27" customWidth="1"/>
    <col min="4867" max="4867" width="18.28515625" style="27" bestFit="1" customWidth="1"/>
    <col min="4868" max="4868" width="22" style="27" customWidth="1"/>
    <col min="4869" max="4869" width="48.85546875" style="27" customWidth="1"/>
    <col min="4870" max="4870" width="21.85546875" style="27" bestFit="1" customWidth="1"/>
    <col min="4871" max="4871" width="17" style="27" bestFit="1" customWidth="1"/>
    <col min="4872" max="4872" width="15.42578125" style="27" bestFit="1" customWidth="1"/>
    <col min="4873" max="4873" width="17" style="27" customWidth="1"/>
    <col min="4874" max="4874" width="12" style="27" bestFit="1" customWidth="1"/>
    <col min="4875" max="5121" width="11.42578125" style="27"/>
    <col min="5122" max="5122" width="42.5703125" style="27" customWidth="1"/>
    <col min="5123" max="5123" width="18.28515625" style="27" bestFit="1" customWidth="1"/>
    <col min="5124" max="5124" width="22" style="27" customWidth="1"/>
    <col min="5125" max="5125" width="48.85546875" style="27" customWidth="1"/>
    <col min="5126" max="5126" width="21.85546875" style="27" bestFit="1" customWidth="1"/>
    <col min="5127" max="5127" width="17" style="27" bestFit="1" customWidth="1"/>
    <col min="5128" max="5128" width="15.42578125" style="27" bestFit="1" customWidth="1"/>
    <col min="5129" max="5129" width="17" style="27" customWidth="1"/>
    <col min="5130" max="5130" width="12" style="27" bestFit="1" customWidth="1"/>
    <col min="5131" max="5377" width="11.42578125" style="27"/>
    <col min="5378" max="5378" width="42.5703125" style="27" customWidth="1"/>
    <col min="5379" max="5379" width="18.28515625" style="27" bestFit="1" customWidth="1"/>
    <col min="5380" max="5380" width="22" style="27" customWidth="1"/>
    <col min="5381" max="5381" width="48.85546875" style="27" customWidth="1"/>
    <col min="5382" max="5382" width="21.85546875" style="27" bestFit="1" customWidth="1"/>
    <col min="5383" max="5383" width="17" style="27" bestFit="1" customWidth="1"/>
    <col min="5384" max="5384" width="15.42578125" style="27" bestFit="1" customWidth="1"/>
    <col min="5385" max="5385" width="17" style="27" customWidth="1"/>
    <col min="5386" max="5386" width="12" style="27" bestFit="1" customWidth="1"/>
    <col min="5387" max="5633" width="11.42578125" style="27"/>
    <col min="5634" max="5634" width="42.5703125" style="27" customWidth="1"/>
    <col min="5635" max="5635" width="18.28515625" style="27" bestFit="1" customWidth="1"/>
    <col min="5636" max="5636" width="22" style="27" customWidth="1"/>
    <col min="5637" max="5637" width="48.85546875" style="27" customWidth="1"/>
    <col min="5638" max="5638" width="21.85546875" style="27" bestFit="1" customWidth="1"/>
    <col min="5639" max="5639" width="17" style="27" bestFit="1" customWidth="1"/>
    <col min="5640" max="5640" width="15.42578125" style="27" bestFit="1" customWidth="1"/>
    <col min="5641" max="5641" width="17" style="27" customWidth="1"/>
    <col min="5642" max="5642" width="12" style="27" bestFit="1" customWidth="1"/>
    <col min="5643" max="5889" width="11.42578125" style="27"/>
    <col min="5890" max="5890" width="42.5703125" style="27" customWidth="1"/>
    <col min="5891" max="5891" width="18.28515625" style="27" bestFit="1" customWidth="1"/>
    <col min="5892" max="5892" width="22" style="27" customWidth="1"/>
    <col min="5893" max="5893" width="48.85546875" style="27" customWidth="1"/>
    <col min="5894" max="5894" width="21.85546875" style="27" bestFit="1" customWidth="1"/>
    <col min="5895" max="5895" width="17" style="27" bestFit="1" customWidth="1"/>
    <col min="5896" max="5896" width="15.42578125" style="27" bestFit="1" customWidth="1"/>
    <col min="5897" max="5897" width="17" style="27" customWidth="1"/>
    <col min="5898" max="5898" width="12" style="27" bestFit="1" customWidth="1"/>
    <col min="5899" max="6145" width="11.42578125" style="27"/>
    <col min="6146" max="6146" width="42.5703125" style="27" customWidth="1"/>
    <col min="6147" max="6147" width="18.28515625" style="27" bestFit="1" customWidth="1"/>
    <col min="6148" max="6148" width="22" style="27" customWidth="1"/>
    <col min="6149" max="6149" width="48.85546875" style="27" customWidth="1"/>
    <col min="6150" max="6150" width="21.85546875" style="27" bestFit="1" customWidth="1"/>
    <col min="6151" max="6151" width="17" style="27" bestFit="1" customWidth="1"/>
    <col min="6152" max="6152" width="15.42578125" style="27" bestFit="1" customWidth="1"/>
    <col min="6153" max="6153" width="17" style="27" customWidth="1"/>
    <col min="6154" max="6154" width="12" style="27" bestFit="1" customWidth="1"/>
    <col min="6155" max="6401" width="11.42578125" style="27"/>
    <col min="6402" max="6402" width="42.5703125" style="27" customWidth="1"/>
    <col min="6403" max="6403" width="18.28515625" style="27" bestFit="1" customWidth="1"/>
    <col min="6404" max="6404" width="22" style="27" customWidth="1"/>
    <col min="6405" max="6405" width="48.85546875" style="27" customWidth="1"/>
    <col min="6406" max="6406" width="21.85546875" style="27" bestFit="1" customWidth="1"/>
    <col min="6407" max="6407" width="17" style="27" bestFit="1" customWidth="1"/>
    <col min="6408" max="6408" width="15.42578125" style="27" bestFit="1" customWidth="1"/>
    <col min="6409" max="6409" width="17" style="27" customWidth="1"/>
    <col min="6410" max="6410" width="12" style="27" bestFit="1" customWidth="1"/>
    <col min="6411" max="6657" width="11.42578125" style="27"/>
    <col min="6658" max="6658" width="42.5703125" style="27" customWidth="1"/>
    <col min="6659" max="6659" width="18.28515625" style="27" bestFit="1" customWidth="1"/>
    <col min="6660" max="6660" width="22" style="27" customWidth="1"/>
    <col min="6661" max="6661" width="48.85546875" style="27" customWidth="1"/>
    <col min="6662" max="6662" width="21.85546875" style="27" bestFit="1" customWidth="1"/>
    <col min="6663" max="6663" width="17" style="27" bestFit="1" customWidth="1"/>
    <col min="6664" max="6664" width="15.42578125" style="27" bestFit="1" customWidth="1"/>
    <col min="6665" max="6665" width="17" style="27" customWidth="1"/>
    <col min="6666" max="6666" width="12" style="27" bestFit="1" customWidth="1"/>
    <col min="6667" max="6913" width="11.42578125" style="27"/>
    <col min="6914" max="6914" width="42.5703125" style="27" customWidth="1"/>
    <col min="6915" max="6915" width="18.28515625" style="27" bestFit="1" customWidth="1"/>
    <col min="6916" max="6916" width="22" style="27" customWidth="1"/>
    <col min="6917" max="6917" width="48.85546875" style="27" customWidth="1"/>
    <col min="6918" max="6918" width="21.85546875" style="27" bestFit="1" customWidth="1"/>
    <col min="6919" max="6919" width="17" style="27" bestFit="1" customWidth="1"/>
    <col min="6920" max="6920" width="15.42578125" style="27" bestFit="1" customWidth="1"/>
    <col min="6921" max="6921" width="17" style="27" customWidth="1"/>
    <col min="6922" max="6922" width="12" style="27" bestFit="1" customWidth="1"/>
    <col min="6923" max="7169" width="11.42578125" style="27"/>
    <col min="7170" max="7170" width="42.5703125" style="27" customWidth="1"/>
    <col min="7171" max="7171" width="18.28515625" style="27" bestFit="1" customWidth="1"/>
    <col min="7172" max="7172" width="22" style="27" customWidth="1"/>
    <col min="7173" max="7173" width="48.85546875" style="27" customWidth="1"/>
    <col min="7174" max="7174" width="21.85546875" style="27" bestFit="1" customWidth="1"/>
    <col min="7175" max="7175" width="17" style="27" bestFit="1" customWidth="1"/>
    <col min="7176" max="7176" width="15.42578125" style="27" bestFit="1" customWidth="1"/>
    <col min="7177" max="7177" width="17" style="27" customWidth="1"/>
    <col min="7178" max="7178" width="12" style="27" bestFit="1" customWidth="1"/>
    <col min="7179" max="7425" width="11.42578125" style="27"/>
    <col min="7426" max="7426" width="42.5703125" style="27" customWidth="1"/>
    <col min="7427" max="7427" width="18.28515625" style="27" bestFit="1" customWidth="1"/>
    <col min="7428" max="7428" width="22" style="27" customWidth="1"/>
    <col min="7429" max="7429" width="48.85546875" style="27" customWidth="1"/>
    <col min="7430" max="7430" width="21.85546875" style="27" bestFit="1" customWidth="1"/>
    <col min="7431" max="7431" width="17" style="27" bestFit="1" customWidth="1"/>
    <col min="7432" max="7432" width="15.42578125" style="27" bestFit="1" customWidth="1"/>
    <col min="7433" max="7433" width="17" style="27" customWidth="1"/>
    <col min="7434" max="7434" width="12" style="27" bestFit="1" customWidth="1"/>
    <col min="7435" max="7681" width="11.42578125" style="27"/>
    <col min="7682" max="7682" width="42.5703125" style="27" customWidth="1"/>
    <col min="7683" max="7683" width="18.28515625" style="27" bestFit="1" customWidth="1"/>
    <col min="7684" max="7684" width="22" style="27" customWidth="1"/>
    <col min="7685" max="7685" width="48.85546875" style="27" customWidth="1"/>
    <col min="7686" max="7686" width="21.85546875" style="27" bestFit="1" customWidth="1"/>
    <col min="7687" max="7687" width="17" style="27" bestFit="1" customWidth="1"/>
    <col min="7688" max="7688" width="15.42578125" style="27" bestFit="1" customWidth="1"/>
    <col min="7689" max="7689" width="17" style="27" customWidth="1"/>
    <col min="7690" max="7690" width="12" style="27" bestFit="1" customWidth="1"/>
    <col min="7691" max="7937" width="11.42578125" style="27"/>
    <col min="7938" max="7938" width="42.5703125" style="27" customWidth="1"/>
    <col min="7939" max="7939" width="18.28515625" style="27" bestFit="1" customWidth="1"/>
    <col min="7940" max="7940" width="22" style="27" customWidth="1"/>
    <col min="7941" max="7941" width="48.85546875" style="27" customWidth="1"/>
    <col min="7942" max="7942" width="21.85546875" style="27" bestFit="1" customWidth="1"/>
    <col min="7943" max="7943" width="17" style="27" bestFit="1" customWidth="1"/>
    <col min="7944" max="7944" width="15.42578125" style="27" bestFit="1" customWidth="1"/>
    <col min="7945" max="7945" width="17" style="27" customWidth="1"/>
    <col min="7946" max="7946" width="12" style="27" bestFit="1" customWidth="1"/>
    <col min="7947" max="8193" width="11.42578125" style="27"/>
    <col min="8194" max="8194" width="42.5703125" style="27" customWidth="1"/>
    <col min="8195" max="8195" width="18.28515625" style="27" bestFit="1" customWidth="1"/>
    <col min="8196" max="8196" width="22" style="27" customWidth="1"/>
    <col min="8197" max="8197" width="48.85546875" style="27" customWidth="1"/>
    <col min="8198" max="8198" width="21.85546875" style="27" bestFit="1" customWidth="1"/>
    <col min="8199" max="8199" width="17" style="27" bestFit="1" customWidth="1"/>
    <col min="8200" max="8200" width="15.42578125" style="27" bestFit="1" customWidth="1"/>
    <col min="8201" max="8201" width="17" style="27" customWidth="1"/>
    <col min="8202" max="8202" width="12" style="27" bestFit="1" customWidth="1"/>
    <col min="8203" max="8449" width="11.42578125" style="27"/>
    <col min="8450" max="8450" width="42.5703125" style="27" customWidth="1"/>
    <col min="8451" max="8451" width="18.28515625" style="27" bestFit="1" customWidth="1"/>
    <col min="8452" max="8452" width="22" style="27" customWidth="1"/>
    <col min="8453" max="8453" width="48.85546875" style="27" customWidth="1"/>
    <col min="8454" max="8454" width="21.85546875" style="27" bestFit="1" customWidth="1"/>
    <col min="8455" max="8455" width="17" style="27" bestFit="1" customWidth="1"/>
    <col min="8456" max="8456" width="15.42578125" style="27" bestFit="1" customWidth="1"/>
    <col min="8457" max="8457" width="17" style="27" customWidth="1"/>
    <col min="8458" max="8458" width="12" style="27" bestFit="1" customWidth="1"/>
    <col min="8459" max="8705" width="11.42578125" style="27"/>
    <col min="8706" max="8706" width="42.5703125" style="27" customWidth="1"/>
    <col min="8707" max="8707" width="18.28515625" style="27" bestFit="1" customWidth="1"/>
    <col min="8708" max="8708" width="22" style="27" customWidth="1"/>
    <col min="8709" max="8709" width="48.85546875" style="27" customWidth="1"/>
    <col min="8710" max="8710" width="21.85546875" style="27" bestFit="1" customWidth="1"/>
    <col min="8711" max="8711" width="17" style="27" bestFit="1" customWidth="1"/>
    <col min="8712" max="8712" width="15.42578125" style="27" bestFit="1" customWidth="1"/>
    <col min="8713" max="8713" width="17" style="27" customWidth="1"/>
    <col min="8714" max="8714" width="12" style="27" bestFit="1" customWidth="1"/>
    <col min="8715" max="8961" width="11.42578125" style="27"/>
    <col min="8962" max="8962" width="42.5703125" style="27" customWidth="1"/>
    <col min="8963" max="8963" width="18.28515625" style="27" bestFit="1" customWidth="1"/>
    <col min="8964" max="8964" width="22" style="27" customWidth="1"/>
    <col min="8965" max="8965" width="48.85546875" style="27" customWidth="1"/>
    <col min="8966" max="8966" width="21.85546875" style="27" bestFit="1" customWidth="1"/>
    <col min="8967" max="8967" width="17" style="27" bestFit="1" customWidth="1"/>
    <col min="8968" max="8968" width="15.42578125" style="27" bestFit="1" customWidth="1"/>
    <col min="8969" max="8969" width="17" style="27" customWidth="1"/>
    <col min="8970" max="8970" width="12" style="27" bestFit="1" customWidth="1"/>
    <col min="8971" max="9217" width="11.42578125" style="27"/>
    <col min="9218" max="9218" width="42.5703125" style="27" customWidth="1"/>
    <col min="9219" max="9219" width="18.28515625" style="27" bestFit="1" customWidth="1"/>
    <col min="9220" max="9220" width="22" style="27" customWidth="1"/>
    <col min="9221" max="9221" width="48.85546875" style="27" customWidth="1"/>
    <col min="9222" max="9222" width="21.85546875" style="27" bestFit="1" customWidth="1"/>
    <col min="9223" max="9223" width="17" style="27" bestFit="1" customWidth="1"/>
    <col min="9224" max="9224" width="15.42578125" style="27" bestFit="1" customWidth="1"/>
    <col min="9225" max="9225" width="17" style="27" customWidth="1"/>
    <col min="9226" max="9226" width="12" style="27" bestFit="1" customWidth="1"/>
    <col min="9227" max="9473" width="11.42578125" style="27"/>
    <col min="9474" max="9474" width="42.5703125" style="27" customWidth="1"/>
    <col min="9475" max="9475" width="18.28515625" style="27" bestFit="1" customWidth="1"/>
    <col min="9476" max="9476" width="22" style="27" customWidth="1"/>
    <col min="9477" max="9477" width="48.85546875" style="27" customWidth="1"/>
    <col min="9478" max="9478" width="21.85546875" style="27" bestFit="1" customWidth="1"/>
    <col min="9479" max="9479" width="17" style="27" bestFit="1" customWidth="1"/>
    <col min="9480" max="9480" width="15.42578125" style="27" bestFit="1" customWidth="1"/>
    <col min="9481" max="9481" width="17" style="27" customWidth="1"/>
    <col min="9482" max="9482" width="12" style="27" bestFit="1" customWidth="1"/>
    <col min="9483" max="9729" width="11.42578125" style="27"/>
    <col min="9730" max="9730" width="42.5703125" style="27" customWidth="1"/>
    <col min="9731" max="9731" width="18.28515625" style="27" bestFit="1" customWidth="1"/>
    <col min="9732" max="9732" width="22" style="27" customWidth="1"/>
    <col min="9733" max="9733" width="48.85546875" style="27" customWidth="1"/>
    <col min="9734" max="9734" width="21.85546875" style="27" bestFit="1" customWidth="1"/>
    <col min="9735" max="9735" width="17" style="27" bestFit="1" customWidth="1"/>
    <col min="9736" max="9736" width="15.42578125" style="27" bestFit="1" customWidth="1"/>
    <col min="9737" max="9737" width="17" style="27" customWidth="1"/>
    <col min="9738" max="9738" width="12" style="27" bestFit="1" customWidth="1"/>
    <col min="9739" max="9985" width="11.42578125" style="27"/>
    <col min="9986" max="9986" width="42.5703125" style="27" customWidth="1"/>
    <col min="9987" max="9987" width="18.28515625" style="27" bestFit="1" customWidth="1"/>
    <col min="9988" max="9988" width="22" style="27" customWidth="1"/>
    <col min="9989" max="9989" width="48.85546875" style="27" customWidth="1"/>
    <col min="9990" max="9990" width="21.85546875" style="27" bestFit="1" customWidth="1"/>
    <col min="9991" max="9991" width="17" style="27" bestFit="1" customWidth="1"/>
    <col min="9992" max="9992" width="15.42578125" style="27" bestFit="1" customWidth="1"/>
    <col min="9993" max="9993" width="17" style="27" customWidth="1"/>
    <col min="9994" max="9994" width="12" style="27" bestFit="1" customWidth="1"/>
    <col min="9995" max="10241" width="11.42578125" style="27"/>
    <col min="10242" max="10242" width="42.5703125" style="27" customWidth="1"/>
    <col min="10243" max="10243" width="18.28515625" style="27" bestFit="1" customWidth="1"/>
    <col min="10244" max="10244" width="22" style="27" customWidth="1"/>
    <col min="10245" max="10245" width="48.85546875" style="27" customWidth="1"/>
    <col min="10246" max="10246" width="21.85546875" style="27" bestFit="1" customWidth="1"/>
    <col min="10247" max="10247" width="17" style="27" bestFit="1" customWidth="1"/>
    <col min="10248" max="10248" width="15.42578125" style="27" bestFit="1" customWidth="1"/>
    <col min="10249" max="10249" width="17" style="27" customWidth="1"/>
    <col min="10250" max="10250" width="12" style="27" bestFit="1" customWidth="1"/>
    <col min="10251" max="10497" width="11.42578125" style="27"/>
    <col min="10498" max="10498" width="42.5703125" style="27" customWidth="1"/>
    <col min="10499" max="10499" width="18.28515625" style="27" bestFit="1" customWidth="1"/>
    <col min="10500" max="10500" width="22" style="27" customWidth="1"/>
    <col min="10501" max="10501" width="48.85546875" style="27" customWidth="1"/>
    <col min="10502" max="10502" width="21.85546875" style="27" bestFit="1" customWidth="1"/>
    <col min="10503" max="10503" width="17" style="27" bestFit="1" customWidth="1"/>
    <col min="10504" max="10504" width="15.42578125" style="27" bestFit="1" customWidth="1"/>
    <col min="10505" max="10505" width="17" style="27" customWidth="1"/>
    <col min="10506" max="10506" width="12" style="27" bestFit="1" customWidth="1"/>
    <col min="10507" max="10753" width="11.42578125" style="27"/>
    <col min="10754" max="10754" width="42.5703125" style="27" customWidth="1"/>
    <col min="10755" max="10755" width="18.28515625" style="27" bestFit="1" customWidth="1"/>
    <col min="10756" max="10756" width="22" style="27" customWidth="1"/>
    <col min="10757" max="10757" width="48.85546875" style="27" customWidth="1"/>
    <col min="10758" max="10758" width="21.85546875" style="27" bestFit="1" customWidth="1"/>
    <col min="10759" max="10759" width="17" style="27" bestFit="1" customWidth="1"/>
    <col min="10760" max="10760" width="15.42578125" style="27" bestFit="1" customWidth="1"/>
    <col min="10761" max="10761" width="17" style="27" customWidth="1"/>
    <col min="10762" max="10762" width="12" style="27" bestFit="1" customWidth="1"/>
    <col min="10763" max="11009" width="11.42578125" style="27"/>
    <col min="11010" max="11010" width="42.5703125" style="27" customWidth="1"/>
    <col min="11011" max="11011" width="18.28515625" style="27" bestFit="1" customWidth="1"/>
    <col min="11012" max="11012" width="22" style="27" customWidth="1"/>
    <col min="11013" max="11013" width="48.85546875" style="27" customWidth="1"/>
    <col min="11014" max="11014" width="21.85546875" style="27" bestFit="1" customWidth="1"/>
    <col min="11015" max="11015" width="17" style="27" bestFit="1" customWidth="1"/>
    <col min="11016" max="11016" width="15.42578125" style="27" bestFit="1" customWidth="1"/>
    <col min="11017" max="11017" width="17" style="27" customWidth="1"/>
    <col min="11018" max="11018" width="12" style="27" bestFit="1" customWidth="1"/>
    <col min="11019" max="11265" width="11.42578125" style="27"/>
    <col min="11266" max="11266" width="42.5703125" style="27" customWidth="1"/>
    <col min="11267" max="11267" width="18.28515625" style="27" bestFit="1" customWidth="1"/>
    <col min="11268" max="11268" width="22" style="27" customWidth="1"/>
    <col min="11269" max="11269" width="48.85546875" style="27" customWidth="1"/>
    <col min="11270" max="11270" width="21.85546875" style="27" bestFit="1" customWidth="1"/>
    <col min="11271" max="11271" width="17" style="27" bestFit="1" customWidth="1"/>
    <col min="11272" max="11272" width="15.42578125" style="27" bestFit="1" customWidth="1"/>
    <col min="11273" max="11273" width="17" style="27" customWidth="1"/>
    <col min="11274" max="11274" width="12" style="27" bestFit="1" customWidth="1"/>
    <col min="11275" max="11521" width="11.42578125" style="27"/>
    <col min="11522" max="11522" width="42.5703125" style="27" customWidth="1"/>
    <col min="11523" max="11523" width="18.28515625" style="27" bestFit="1" customWidth="1"/>
    <col min="11524" max="11524" width="22" style="27" customWidth="1"/>
    <col min="11525" max="11525" width="48.85546875" style="27" customWidth="1"/>
    <col min="11526" max="11526" width="21.85546875" style="27" bestFit="1" customWidth="1"/>
    <col min="11527" max="11527" width="17" style="27" bestFit="1" customWidth="1"/>
    <col min="11528" max="11528" width="15.42578125" style="27" bestFit="1" customWidth="1"/>
    <col min="11529" max="11529" width="17" style="27" customWidth="1"/>
    <col min="11530" max="11530" width="12" style="27" bestFit="1" customWidth="1"/>
    <col min="11531" max="11777" width="11.42578125" style="27"/>
    <col min="11778" max="11778" width="42.5703125" style="27" customWidth="1"/>
    <col min="11779" max="11779" width="18.28515625" style="27" bestFit="1" customWidth="1"/>
    <col min="11780" max="11780" width="22" style="27" customWidth="1"/>
    <col min="11781" max="11781" width="48.85546875" style="27" customWidth="1"/>
    <col min="11782" max="11782" width="21.85546875" style="27" bestFit="1" customWidth="1"/>
    <col min="11783" max="11783" width="17" style="27" bestFit="1" customWidth="1"/>
    <col min="11784" max="11784" width="15.42578125" style="27" bestFit="1" customWidth="1"/>
    <col min="11785" max="11785" width="17" style="27" customWidth="1"/>
    <col min="11786" max="11786" width="12" style="27" bestFit="1" customWidth="1"/>
    <col min="11787" max="12033" width="11.42578125" style="27"/>
    <col min="12034" max="12034" width="42.5703125" style="27" customWidth="1"/>
    <col min="12035" max="12035" width="18.28515625" style="27" bestFit="1" customWidth="1"/>
    <col min="12036" max="12036" width="22" style="27" customWidth="1"/>
    <col min="12037" max="12037" width="48.85546875" style="27" customWidth="1"/>
    <col min="12038" max="12038" width="21.85546875" style="27" bestFit="1" customWidth="1"/>
    <col min="12039" max="12039" width="17" style="27" bestFit="1" customWidth="1"/>
    <col min="12040" max="12040" width="15.42578125" style="27" bestFit="1" customWidth="1"/>
    <col min="12041" max="12041" width="17" style="27" customWidth="1"/>
    <col min="12042" max="12042" width="12" style="27" bestFit="1" customWidth="1"/>
    <col min="12043" max="12289" width="11.42578125" style="27"/>
    <col min="12290" max="12290" width="42.5703125" style="27" customWidth="1"/>
    <col min="12291" max="12291" width="18.28515625" style="27" bestFit="1" customWidth="1"/>
    <col min="12292" max="12292" width="22" style="27" customWidth="1"/>
    <col min="12293" max="12293" width="48.85546875" style="27" customWidth="1"/>
    <col min="12294" max="12294" width="21.85546875" style="27" bestFit="1" customWidth="1"/>
    <col min="12295" max="12295" width="17" style="27" bestFit="1" customWidth="1"/>
    <col min="12296" max="12296" width="15.42578125" style="27" bestFit="1" customWidth="1"/>
    <col min="12297" max="12297" width="17" style="27" customWidth="1"/>
    <col min="12298" max="12298" width="12" style="27" bestFit="1" customWidth="1"/>
    <col min="12299" max="12545" width="11.42578125" style="27"/>
    <col min="12546" max="12546" width="42.5703125" style="27" customWidth="1"/>
    <col min="12547" max="12547" width="18.28515625" style="27" bestFit="1" customWidth="1"/>
    <col min="12548" max="12548" width="22" style="27" customWidth="1"/>
    <col min="12549" max="12549" width="48.85546875" style="27" customWidth="1"/>
    <col min="12550" max="12550" width="21.85546875" style="27" bestFit="1" customWidth="1"/>
    <col min="12551" max="12551" width="17" style="27" bestFit="1" customWidth="1"/>
    <col min="12552" max="12552" width="15.42578125" style="27" bestFit="1" customWidth="1"/>
    <col min="12553" max="12553" width="17" style="27" customWidth="1"/>
    <col min="12554" max="12554" width="12" style="27" bestFit="1" customWidth="1"/>
    <col min="12555" max="12801" width="11.42578125" style="27"/>
    <col min="12802" max="12802" width="42.5703125" style="27" customWidth="1"/>
    <col min="12803" max="12803" width="18.28515625" style="27" bestFit="1" customWidth="1"/>
    <col min="12804" max="12804" width="22" style="27" customWidth="1"/>
    <col min="12805" max="12805" width="48.85546875" style="27" customWidth="1"/>
    <col min="12806" max="12806" width="21.85546875" style="27" bestFit="1" customWidth="1"/>
    <col min="12807" max="12807" width="17" style="27" bestFit="1" customWidth="1"/>
    <col min="12808" max="12808" width="15.42578125" style="27" bestFit="1" customWidth="1"/>
    <col min="12809" max="12809" width="17" style="27" customWidth="1"/>
    <col min="12810" max="12810" width="12" style="27" bestFit="1" customWidth="1"/>
    <col min="12811" max="13057" width="11.42578125" style="27"/>
    <col min="13058" max="13058" width="42.5703125" style="27" customWidth="1"/>
    <col min="13059" max="13059" width="18.28515625" style="27" bestFit="1" customWidth="1"/>
    <col min="13060" max="13060" width="22" style="27" customWidth="1"/>
    <col min="13061" max="13061" width="48.85546875" style="27" customWidth="1"/>
    <col min="13062" max="13062" width="21.85546875" style="27" bestFit="1" customWidth="1"/>
    <col min="13063" max="13063" width="17" style="27" bestFit="1" customWidth="1"/>
    <col min="13064" max="13064" width="15.42578125" style="27" bestFit="1" customWidth="1"/>
    <col min="13065" max="13065" width="17" style="27" customWidth="1"/>
    <col min="13066" max="13066" width="12" style="27" bestFit="1" customWidth="1"/>
    <col min="13067" max="13313" width="11.42578125" style="27"/>
    <col min="13314" max="13314" width="42.5703125" style="27" customWidth="1"/>
    <col min="13315" max="13315" width="18.28515625" style="27" bestFit="1" customWidth="1"/>
    <col min="13316" max="13316" width="22" style="27" customWidth="1"/>
    <col min="13317" max="13317" width="48.85546875" style="27" customWidth="1"/>
    <col min="13318" max="13318" width="21.85546875" style="27" bestFit="1" customWidth="1"/>
    <col min="13319" max="13319" width="17" style="27" bestFit="1" customWidth="1"/>
    <col min="13320" max="13320" width="15.42578125" style="27" bestFit="1" customWidth="1"/>
    <col min="13321" max="13321" width="17" style="27" customWidth="1"/>
    <col min="13322" max="13322" width="12" style="27" bestFit="1" customWidth="1"/>
    <col min="13323" max="13569" width="11.42578125" style="27"/>
    <col min="13570" max="13570" width="42.5703125" style="27" customWidth="1"/>
    <col min="13571" max="13571" width="18.28515625" style="27" bestFit="1" customWidth="1"/>
    <col min="13572" max="13572" width="22" style="27" customWidth="1"/>
    <col min="13573" max="13573" width="48.85546875" style="27" customWidth="1"/>
    <col min="13574" max="13574" width="21.85546875" style="27" bestFit="1" customWidth="1"/>
    <col min="13575" max="13575" width="17" style="27" bestFit="1" customWidth="1"/>
    <col min="13576" max="13576" width="15.42578125" style="27" bestFit="1" customWidth="1"/>
    <col min="13577" max="13577" width="17" style="27" customWidth="1"/>
    <col min="13578" max="13578" width="12" style="27" bestFit="1" customWidth="1"/>
    <col min="13579" max="13825" width="11.42578125" style="27"/>
    <col min="13826" max="13826" width="42.5703125" style="27" customWidth="1"/>
    <col min="13827" max="13827" width="18.28515625" style="27" bestFit="1" customWidth="1"/>
    <col min="13828" max="13828" width="22" style="27" customWidth="1"/>
    <col min="13829" max="13829" width="48.85546875" style="27" customWidth="1"/>
    <col min="13830" max="13830" width="21.85546875" style="27" bestFit="1" customWidth="1"/>
    <col min="13831" max="13831" width="17" style="27" bestFit="1" customWidth="1"/>
    <col min="13832" max="13832" width="15.42578125" style="27" bestFit="1" customWidth="1"/>
    <col min="13833" max="13833" width="17" style="27" customWidth="1"/>
    <col min="13834" max="13834" width="12" style="27" bestFit="1" customWidth="1"/>
    <col min="13835" max="14081" width="11.42578125" style="27"/>
    <col min="14082" max="14082" width="42.5703125" style="27" customWidth="1"/>
    <col min="14083" max="14083" width="18.28515625" style="27" bestFit="1" customWidth="1"/>
    <col min="14084" max="14084" width="22" style="27" customWidth="1"/>
    <col min="14085" max="14085" width="48.85546875" style="27" customWidth="1"/>
    <col min="14086" max="14086" width="21.85546875" style="27" bestFit="1" customWidth="1"/>
    <col min="14087" max="14087" width="17" style="27" bestFit="1" customWidth="1"/>
    <col min="14088" max="14088" width="15.42578125" style="27" bestFit="1" customWidth="1"/>
    <col min="14089" max="14089" width="17" style="27" customWidth="1"/>
    <col min="14090" max="14090" width="12" style="27" bestFit="1" customWidth="1"/>
    <col min="14091" max="14337" width="11.42578125" style="27"/>
    <col min="14338" max="14338" width="42.5703125" style="27" customWidth="1"/>
    <col min="14339" max="14339" width="18.28515625" style="27" bestFit="1" customWidth="1"/>
    <col min="14340" max="14340" width="22" style="27" customWidth="1"/>
    <col min="14341" max="14341" width="48.85546875" style="27" customWidth="1"/>
    <col min="14342" max="14342" width="21.85546875" style="27" bestFit="1" customWidth="1"/>
    <col min="14343" max="14343" width="17" style="27" bestFit="1" customWidth="1"/>
    <col min="14344" max="14344" width="15.42578125" style="27" bestFit="1" customWidth="1"/>
    <col min="14345" max="14345" width="17" style="27" customWidth="1"/>
    <col min="14346" max="14346" width="12" style="27" bestFit="1" customWidth="1"/>
    <col min="14347" max="14593" width="11.42578125" style="27"/>
    <col min="14594" max="14594" width="42.5703125" style="27" customWidth="1"/>
    <col min="14595" max="14595" width="18.28515625" style="27" bestFit="1" customWidth="1"/>
    <col min="14596" max="14596" width="22" style="27" customWidth="1"/>
    <col min="14597" max="14597" width="48.85546875" style="27" customWidth="1"/>
    <col min="14598" max="14598" width="21.85546875" style="27" bestFit="1" customWidth="1"/>
    <col min="14599" max="14599" width="17" style="27" bestFit="1" customWidth="1"/>
    <col min="14600" max="14600" width="15.42578125" style="27" bestFit="1" customWidth="1"/>
    <col min="14601" max="14601" width="17" style="27" customWidth="1"/>
    <col min="14602" max="14602" width="12" style="27" bestFit="1" customWidth="1"/>
    <col min="14603" max="14849" width="11.42578125" style="27"/>
    <col min="14850" max="14850" width="42.5703125" style="27" customWidth="1"/>
    <col min="14851" max="14851" width="18.28515625" style="27" bestFit="1" customWidth="1"/>
    <col min="14852" max="14852" width="22" style="27" customWidth="1"/>
    <col min="14853" max="14853" width="48.85546875" style="27" customWidth="1"/>
    <col min="14854" max="14854" width="21.85546875" style="27" bestFit="1" customWidth="1"/>
    <col min="14855" max="14855" width="17" style="27" bestFit="1" customWidth="1"/>
    <col min="14856" max="14856" width="15.42578125" style="27" bestFit="1" customWidth="1"/>
    <col min="14857" max="14857" width="17" style="27" customWidth="1"/>
    <col min="14858" max="14858" width="12" style="27" bestFit="1" customWidth="1"/>
    <col min="14859" max="15105" width="11.42578125" style="27"/>
    <col min="15106" max="15106" width="42.5703125" style="27" customWidth="1"/>
    <col min="15107" max="15107" width="18.28515625" style="27" bestFit="1" customWidth="1"/>
    <col min="15108" max="15108" width="22" style="27" customWidth="1"/>
    <col min="15109" max="15109" width="48.85546875" style="27" customWidth="1"/>
    <col min="15110" max="15110" width="21.85546875" style="27" bestFit="1" customWidth="1"/>
    <col min="15111" max="15111" width="17" style="27" bestFit="1" customWidth="1"/>
    <col min="15112" max="15112" width="15.42578125" style="27" bestFit="1" customWidth="1"/>
    <col min="15113" max="15113" width="17" style="27" customWidth="1"/>
    <col min="15114" max="15114" width="12" style="27" bestFit="1" customWidth="1"/>
    <col min="15115" max="15361" width="11.42578125" style="27"/>
    <col min="15362" max="15362" width="42.5703125" style="27" customWidth="1"/>
    <col min="15363" max="15363" width="18.28515625" style="27" bestFit="1" customWidth="1"/>
    <col min="15364" max="15364" width="22" style="27" customWidth="1"/>
    <col min="15365" max="15365" width="48.85546875" style="27" customWidth="1"/>
    <col min="15366" max="15366" width="21.85546875" style="27" bestFit="1" customWidth="1"/>
    <col min="15367" max="15367" width="17" style="27" bestFit="1" customWidth="1"/>
    <col min="15368" max="15368" width="15.42578125" style="27" bestFit="1" customWidth="1"/>
    <col min="15369" max="15369" width="17" style="27" customWidth="1"/>
    <col min="15370" max="15370" width="12" style="27" bestFit="1" customWidth="1"/>
    <col min="15371" max="15617" width="11.42578125" style="27"/>
    <col min="15618" max="15618" width="42.5703125" style="27" customWidth="1"/>
    <col min="15619" max="15619" width="18.28515625" style="27" bestFit="1" customWidth="1"/>
    <col min="15620" max="15620" width="22" style="27" customWidth="1"/>
    <col min="15621" max="15621" width="48.85546875" style="27" customWidth="1"/>
    <col min="15622" max="15622" width="21.85546875" style="27" bestFit="1" customWidth="1"/>
    <col min="15623" max="15623" width="17" style="27" bestFit="1" customWidth="1"/>
    <col min="15624" max="15624" width="15.42578125" style="27" bestFit="1" customWidth="1"/>
    <col min="15625" max="15625" width="17" style="27" customWidth="1"/>
    <col min="15626" max="15626" width="12" style="27" bestFit="1" customWidth="1"/>
    <col min="15627" max="15873" width="11.42578125" style="27"/>
    <col min="15874" max="15874" width="42.5703125" style="27" customWidth="1"/>
    <col min="15875" max="15875" width="18.28515625" style="27" bestFit="1" customWidth="1"/>
    <col min="15876" max="15876" width="22" style="27" customWidth="1"/>
    <col min="15877" max="15877" width="48.85546875" style="27" customWidth="1"/>
    <col min="15878" max="15878" width="21.85546875" style="27" bestFit="1" customWidth="1"/>
    <col min="15879" max="15879" width="17" style="27" bestFit="1" customWidth="1"/>
    <col min="15880" max="15880" width="15.42578125" style="27" bestFit="1" customWidth="1"/>
    <col min="15881" max="15881" width="17" style="27" customWidth="1"/>
    <col min="15882" max="15882" width="12" style="27" bestFit="1" customWidth="1"/>
    <col min="15883" max="16129" width="11.42578125" style="27"/>
    <col min="16130" max="16130" width="42.5703125" style="27" customWidth="1"/>
    <col min="16131" max="16131" width="18.28515625" style="27" bestFit="1" customWidth="1"/>
    <col min="16132" max="16132" width="22" style="27" customWidth="1"/>
    <col min="16133" max="16133" width="48.85546875" style="27" customWidth="1"/>
    <col min="16134" max="16134" width="21.85546875" style="27" bestFit="1" customWidth="1"/>
    <col min="16135" max="16135" width="17" style="27" bestFit="1" customWidth="1"/>
    <col min="16136" max="16136" width="15.42578125" style="27" bestFit="1" customWidth="1"/>
    <col min="16137" max="16137" width="17" style="27" customWidth="1"/>
    <col min="16138" max="16138" width="12" style="27" bestFit="1" customWidth="1"/>
    <col min="16139" max="16384" width="11.42578125" style="27"/>
  </cols>
  <sheetData>
    <row r="1" spans="2:8" x14ac:dyDescent="0.2">
      <c r="B1" s="752"/>
      <c r="C1" s="752"/>
      <c r="D1" s="752"/>
      <c r="E1" s="752"/>
      <c r="F1" s="752"/>
      <c r="G1" s="752"/>
    </row>
    <row r="2" spans="2:8" x14ac:dyDescent="0.2">
      <c r="B2" s="96"/>
      <c r="C2" s="94"/>
      <c r="D2" s="94"/>
      <c r="E2" s="96"/>
      <c r="F2" s="96"/>
      <c r="G2" s="96"/>
    </row>
    <row r="3" spans="2:8" x14ac:dyDescent="0.2">
      <c r="B3" s="96"/>
      <c r="C3" s="94"/>
      <c r="D3" s="94"/>
      <c r="E3" s="96"/>
      <c r="F3" s="96"/>
      <c r="G3" s="96"/>
    </row>
    <row r="4" spans="2:8" x14ac:dyDescent="0.2">
      <c r="B4" s="753" t="s">
        <v>719</v>
      </c>
      <c r="C4" s="753"/>
      <c r="D4" s="753"/>
      <c r="E4" s="753"/>
      <c r="F4" s="753"/>
      <c r="G4" s="753"/>
    </row>
    <row r="5" spans="2:8" x14ac:dyDescent="0.2">
      <c r="B5" s="288"/>
      <c r="C5" s="291"/>
      <c r="D5" s="291"/>
      <c r="E5" s="288"/>
      <c r="F5" s="288"/>
      <c r="G5" s="288"/>
    </row>
    <row r="6" spans="2:8" x14ac:dyDescent="0.2">
      <c r="B6" s="752" t="s">
        <v>684</v>
      </c>
      <c r="C6" s="752"/>
      <c r="D6" s="752"/>
      <c r="E6" s="752"/>
      <c r="F6" s="752"/>
      <c r="G6" s="752"/>
    </row>
    <row r="7" spans="2:8" x14ac:dyDescent="0.2">
      <c r="B7" s="752" t="s">
        <v>0</v>
      </c>
      <c r="C7" s="752"/>
      <c r="D7" s="752"/>
      <c r="E7" s="752"/>
      <c r="F7" s="752"/>
      <c r="G7" s="752"/>
    </row>
    <row r="8" spans="2:8" ht="13.5" thickBot="1" x14ac:dyDescent="0.25"/>
    <row r="9" spans="2:8" ht="13.5" thickBot="1" x14ac:dyDescent="0.25">
      <c r="B9" s="408" t="s">
        <v>1</v>
      </c>
      <c r="C9" s="579" t="s">
        <v>2</v>
      </c>
      <c r="D9" s="579" t="s">
        <v>3</v>
      </c>
      <c r="E9" s="549" t="s">
        <v>4</v>
      </c>
      <c r="F9" s="409" t="s">
        <v>2</v>
      </c>
      <c r="G9" s="456" t="s">
        <v>3</v>
      </c>
    </row>
    <row r="10" spans="2:8" x14ac:dyDescent="0.2">
      <c r="B10" s="109" t="s">
        <v>5</v>
      </c>
      <c r="C10" s="16"/>
      <c r="D10" s="16"/>
      <c r="E10" s="77" t="s">
        <v>6</v>
      </c>
      <c r="F10" s="76"/>
      <c r="G10" s="110"/>
    </row>
    <row r="11" spans="2:8" x14ac:dyDescent="0.2">
      <c r="B11" s="111"/>
      <c r="C11" s="16"/>
      <c r="D11" s="16"/>
      <c r="E11" s="78"/>
      <c r="F11" s="76"/>
      <c r="G11" s="110"/>
    </row>
    <row r="12" spans="2:8" x14ac:dyDescent="0.2">
      <c r="B12" s="112" t="s">
        <v>7</v>
      </c>
      <c r="C12" s="16"/>
      <c r="D12" s="16"/>
      <c r="E12" s="79" t="s">
        <v>8</v>
      </c>
      <c r="F12" s="16"/>
      <c r="G12" s="113"/>
    </row>
    <row r="13" spans="2:8" x14ac:dyDescent="0.2">
      <c r="B13" s="76" t="s">
        <v>283</v>
      </c>
      <c r="C13" s="16">
        <v>79048</v>
      </c>
      <c r="D13" s="32">
        <v>500000</v>
      </c>
      <c r="E13" s="78" t="s">
        <v>9</v>
      </c>
      <c r="F13" s="16">
        <v>1094060106</v>
      </c>
      <c r="G13" s="113">
        <v>5650768599</v>
      </c>
      <c r="H13" s="87"/>
    </row>
    <row r="14" spans="2:8" x14ac:dyDescent="0.2">
      <c r="B14" s="76" t="s">
        <v>10</v>
      </c>
      <c r="C14" s="16">
        <v>0</v>
      </c>
      <c r="D14" s="32">
        <v>3300000</v>
      </c>
      <c r="E14" s="78" t="s">
        <v>11</v>
      </c>
      <c r="F14" s="16">
        <v>409981632</v>
      </c>
      <c r="G14" s="113">
        <v>401873414</v>
      </c>
      <c r="H14" s="87"/>
    </row>
    <row r="15" spans="2:8" x14ac:dyDescent="0.2">
      <c r="B15" s="76" t="s">
        <v>12</v>
      </c>
      <c r="C15" s="16">
        <v>1659841817</v>
      </c>
      <c r="D15" s="32">
        <v>7754256019</v>
      </c>
      <c r="E15" s="78" t="s">
        <v>645</v>
      </c>
      <c r="F15" s="16">
        <f>'[1]Balance Gral.'!C246</f>
        <v>0</v>
      </c>
      <c r="G15" s="113">
        <v>0</v>
      </c>
    </row>
    <row r="16" spans="2:8" x14ac:dyDescent="0.2">
      <c r="B16" s="76"/>
      <c r="C16" s="31">
        <v>1659920865</v>
      </c>
      <c r="D16" s="31">
        <v>7758056020</v>
      </c>
      <c r="E16" s="78" t="s">
        <v>14</v>
      </c>
      <c r="F16" s="16">
        <v>0</v>
      </c>
      <c r="G16" s="113">
        <v>0</v>
      </c>
    </row>
    <row r="17" spans="2:9" x14ac:dyDescent="0.2">
      <c r="B17" s="754" t="s">
        <v>15</v>
      </c>
      <c r="C17" s="16"/>
      <c r="D17" s="16"/>
      <c r="E17" s="78" t="s">
        <v>16</v>
      </c>
      <c r="F17" s="16">
        <v>0</v>
      </c>
      <c r="G17" s="113">
        <v>0</v>
      </c>
    </row>
    <row r="18" spans="2:9" x14ac:dyDescent="0.2">
      <c r="B18" s="754"/>
      <c r="C18" s="16"/>
      <c r="D18" s="16"/>
      <c r="E18" s="78" t="s">
        <v>17</v>
      </c>
      <c r="F18" s="16">
        <v>0</v>
      </c>
      <c r="G18" s="113">
        <v>0</v>
      </c>
    </row>
    <row r="19" spans="2:9" x14ac:dyDescent="0.2">
      <c r="B19" s="76" t="s">
        <v>18</v>
      </c>
      <c r="C19" s="16">
        <v>0</v>
      </c>
      <c r="D19" s="16">
        <v>0</v>
      </c>
      <c r="E19" s="78"/>
      <c r="F19" s="31">
        <v>1504041738</v>
      </c>
      <c r="G19" s="31">
        <v>6052642013</v>
      </c>
    </row>
    <row r="20" spans="2:9" x14ac:dyDescent="0.2">
      <c r="B20" s="76" t="s">
        <v>19</v>
      </c>
      <c r="C20" s="16">
        <v>27216270650</v>
      </c>
      <c r="D20" s="32">
        <v>10026015738</v>
      </c>
      <c r="E20" s="755" t="s">
        <v>20</v>
      </c>
      <c r="F20" s="16"/>
      <c r="G20" s="113"/>
    </row>
    <row r="21" spans="2:9" x14ac:dyDescent="0.2">
      <c r="B21" s="76" t="s">
        <v>21</v>
      </c>
      <c r="C21" s="16">
        <v>0</v>
      </c>
      <c r="D21" s="16">
        <v>0</v>
      </c>
      <c r="E21" s="755"/>
      <c r="F21" s="16"/>
      <c r="G21" s="113"/>
    </row>
    <row r="22" spans="2:9" x14ac:dyDescent="0.2">
      <c r="B22" s="76"/>
      <c r="C22" s="31">
        <v>27216270650</v>
      </c>
      <c r="D22" s="31">
        <v>10026015738</v>
      </c>
      <c r="E22" s="78" t="s">
        <v>22</v>
      </c>
      <c r="F22" s="16">
        <v>29407153318</v>
      </c>
      <c r="G22" s="113">
        <v>18489913742</v>
      </c>
    </row>
    <row r="23" spans="2:9" x14ac:dyDescent="0.2">
      <c r="B23" s="114" t="s">
        <v>23</v>
      </c>
      <c r="C23" s="16"/>
      <c r="D23" s="16"/>
      <c r="E23" s="78" t="s">
        <v>24</v>
      </c>
      <c r="F23" s="16">
        <v>1522050680</v>
      </c>
      <c r="G23" s="113">
        <v>348514822</v>
      </c>
    </row>
    <row r="24" spans="2:9" x14ac:dyDescent="0.2">
      <c r="B24" s="76" t="s">
        <v>25</v>
      </c>
      <c r="C24" s="721">
        <v>713771964</v>
      </c>
      <c r="D24" s="32">
        <v>243829495</v>
      </c>
      <c r="E24" s="78" t="s">
        <v>26</v>
      </c>
      <c r="F24" s="16">
        <v>953722376</v>
      </c>
      <c r="G24" s="113">
        <v>520492097</v>
      </c>
      <c r="I24" s="87"/>
    </row>
    <row r="25" spans="2:9" x14ac:dyDescent="0.2">
      <c r="B25" s="76" t="s">
        <v>27</v>
      </c>
      <c r="C25" s="721">
        <v>1104144773</v>
      </c>
      <c r="D25" s="32">
        <v>377183554</v>
      </c>
      <c r="E25" s="78"/>
      <c r="F25" s="31">
        <v>31882926374</v>
      </c>
      <c r="G25" s="31">
        <v>19358920661</v>
      </c>
    </row>
    <row r="26" spans="2:9" x14ac:dyDescent="0.2">
      <c r="B26" s="76" t="s">
        <v>28</v>
      </c>
      <c r="C26" s="721">
        <v>6712438071</v>
      </c>
      <c r="D26" s="32">
        <v>8167276521</v>
      </c>
      <c r="E26" s="81" t="s">
        <v>29</v>
      </c>
      <c r="F26" s="16"/>
      <c r="G26" s="113"/>
      <c r="H26" s="87"/>
    </row>
    <row r="27" spans="2:9" x14ac:dyDescent="0.2">
      <c r="B27" s="76" t="s">
        <v>30</v>
      </c>
      <c r="C27" s="721">
        <v>-27686783</v>
      </c>
      <c r="D27" s="32">
        <v>-27686783</v>
      </c>
      <c r="E27" s="78" t="s">
        <v>31</v>
      </c>
      <c r="F27" s="16">
        <v>0</v>
      </c>
      <c r="G27" s="113">
        <v>0</v>
      </c>
      <c r="I27" s="103"/>
    </row>
    <row r="28" spans="2:9" x14ac:dyDescent="0.2">
      <c r="B28" s="76" t="s">
        <v>501</v>
      </c>
      <c r="C28" s="721">
        <v>19022187</v>
      </c>
      <c r="D28" s="32">
        <v>12772181</v>
      </c>
      <c r="E28" s="78" t="s">
        <v>32</v>
      </c>
      <c r="F28" s="16">
        <v>0</v>
      </c>
      <c r="G28" s="113">
        <v>0</v>
      </c>
      <c r="I28" s="103"/>
    </row>
    <row r="29" spans="2:9" x14ac:dyDescent="0.2">
      <c r="B29" s="76" t="s">
        <v>33</v>
      </c>
      <c r="C29" s="721">
        <v>12959974</v>
      </c>
      <c r="D29" s="32">
        <v>52080256</v>
      </c>
      <c r="E29" s="78" t="s">
        <v>34</v>
      </c>
      <c r="F29" s="16">
        <v>0</v>
      </c>
      <c r="G29" s="113">
        <v>0</v>
      </c>
      <c r="I29" s="103"/>
    </row>
    <row r="30" spans="2:9" x14ac:dyDescent="0.2">
      <c r="B30" s="76" t="s">
        <v>35</v>
      </c>
      <c r="C30" s="721">
        <v>0</v>
      </c>
      <c r="D30" s="32">
        <v>0</v>
      </c>
      <c r="E30" s="78" t="s">
        <v>36</v>
      </c>
      <c r="F30" s="16">
        <v>57698090</v>
      </c>
      <c r="G30" s="113">
        <v>63284886</v>
      </c>
      <c r="I30" s="103"/>
    </row>
    <row r="31" spans="2:9" x14ac:dyDescent="0.2">
      <c r="B31" s="76" t="s">
        <v>37</v>
      </c>
      <c r="C31" s="721"/>
      <c r="D31" s="16">
        <v>1</v>
      </c>
      <c r="E31" s="78"/>
      <c r="F31" s="31">
        <v>57698090</v>
      </c>
      <c r="G31" s="31">
        <v>63284886</v>
      </c>
      <c r="I31" s="103"/>
    </row>
    <row r="32" spans="2:9" x14ac:dyDescent="0.2">
      <c r="B32" s="76" t="s">
        <v>38</v>
      </c>
      <c r="C32" s="16"/>
      <c r="D32" s="16"/>
      <c r="E32" s="81" t="s">
        <v>39</v>
      </c>
      <c r="F32" s="28"/>
      <c r="G32" s="82"/>
      <c r="I32" s="103"/>
    </row>
    <row r="33" spans="2:10" x14ac:dyDescent="0.2">
      <c r="B33" s="76"/>
      <c r="C33" s="31">
        <f>SUM(C24:C32)</f>
        <v>8534650186</v>
      </c>
      <c r="D33" s="31">
        <v>8825455224</v>
      </c>
      <c r="E33" s="78" t="s">
        <v>40</v>
      </c>
      <c r="F33" s="21">
        <v>6694307320</v>
      </c>
      <c r="G33" s="16">
        <v>3228757083</v>
      </c>
      <c r="H33" s="87"/>
    </row>
    <row r="34" spans="2:10" x14ac:dyDescent="0.2">
      <c r="B34" s="114" t="s">
        <v>41</v>
      </c>
      <c r="C34" s="16"/>
      <c r="D34" s="16"/>
      <c r="E34" s="78" t="s">
        <v>42</v>
      </c>
      <c r="F34" s="21">
        <v>0</v>
      </c>
      <c r="G34" s="16">
        <v>0</v>
      </c>
      <c r="I34" s="103"/>
    </row>
    <row r="35" spans="2:10" x14ac:dyDescent="0.2">
      <c r="B35" s="76" t="s">
        <v>43</v>
      </c>
      <c r="C35" s="16">
        <v>108818077</v>
      </c>
      <c r="D35" s="32">
        <v>2618906</v>
      </c>
      <c r="E35" s="78" t="s">
        <v>44</v>
      </c>
      <c r="F35" s="21">
        <v>0</v>
      </c>
      <c r="G35" s="16">
        <v>0</v>
      </c>
      <c r="I35" s="103"/>
    </row>
    <row r="36" spans="2:10" x14ac:dyDescent="0.2">
      <c r="B36" s="76"/>
      <c r="C36" s="16"/>
      <c r="D36" s="16"/>
      <c r="E36" s="78"/>
      <c r="F36" s="21"/>
      <c r="G36" s="83"/>
    </row>
    <row r="37" spans="2:10" ht="13.5" thickBot="1" x14ac:dyDescent="0.25">
      <c r="B37" s="76"/>
      <c r="C37" s="84">
        <v>108818077</v>
      </c>
      <c r="D37" s="84">
        <v>2618906</v>
      </c>
      <c r="E37" s="78"/>
      <c r="F37" s="84">
        <v>6694307320</v>
      </c>
      <c r="G37" s="84">
        <v>3228757083</v>
      </c>
    </row>
    <row r="38" spans="2:10" ht="13.5" thickBot="1" x14ac:dyDescent="0.25">
      <c r="B38" s="490" t="s">
        <v>45</v>
      </c>
      <c r="C38" s="204">
        <v>37519659778</v>
      </c>
      <c r="D38" s="204">
        <v>26612145887</v>
      </c>
      <c r="E38" s="336" t="s">
        <v>46</v>
      </c>
      <c r="F38" s="204">
        <v>40138973522</v>
      </c>
      <c r="G38" s="234">
        <v>28703604643</v>
      </c>
      <c r="H38" s="103"/>
      <c r="I38" s="103"/>
      <c r="J38" s="87"/>
    </row>
    <row r="39" spans="2:10" x14ac:dyDescent="0.2">
      <c r="B39" s="116"/>
      <c r="C39" s="16"/>
      <c r="D39" s="16"/>
      <c r="E39" s="452"/>
      <c r="F39" s="16"/>
      <c r="G39" s="113"/>
      <c r="H39" s="87"/>
      <c r="I39" s="103"/>
    </row>
    <row r="40" spans="2:10" x14ac:dyDescent="0.2">
      <c r="B40" s="109" t="s">
        <v>47</v>
      </c>
      <c r="C40" s="16"/>
      <c r="D40" s="16"/>
      <c r="E40" s="88" t="s">
        <v>48</v>
      </c>
      <c r="F40" s="16"/>
      <c r="G40" s="113"/>
    </row>
    <row r="41" spans="2:10" x14ac:dyDescent="0.2">
      <c r="B41" s="116"/>
      <c r="C41" s="16"/>
      <c r="D41" s="16"/>
      <c r="E41" s="78"/>
      <c r="F41" s="16"/>
      <c r="G41" s="113"/>
      <c r="I41" s="103"/>
    </row>
    <row r="42" spans="2:10" x14ac:dyDescent="0.2">
      <c r="B42" s="112" t="s">
        <v>49</v>
      </c>
      <c r="C42" s="16"/>
      <c r="D42" s="16"/>
      <c r="E42" s="79" t="s">
        <v>50</v>
      </c>
      <c r="F42" s="16"/>
      <c r="G42" s="113"/>
      <c r="I42" s="103"/>
    </row>
    <row r="43" spans="2:10" x14ac:dyDescent="0.2">
      <c r="B43" s="76" t="s">
        <v>51</v>
      </c>
      <c r="C43" s="16">
        <v>2127635000</v>
      </c>
      <c r="D43" s="32">
        <v>4193583972</v>
      </c>
      <c r="E43" s="78" t="s">
        <v>52</v>
      </c>
      <c r="F43" s="16">
        <v>0</v>
      </c>
      <c r="G43" s="113">
        <v>0</v>
      </c>
    </row>
    <row r="44" spans="2:10" x14ac:dyDescent="0.2">
      <c r="B44" s="76" t="s">
        <v>53</v>
      </c>
      <c r="C44" s="16">
        <v>353378236</v>
      </c>
      <c r="D44" s="32">
        <v>3774197214.7427998</v>
      </c>
      <c r="E44" s="78" t="s">
        <v>54</v>
      </c>
      <c r="F44" s="16">
        <v>0</v>
      </c>
      <c r="G44" s="113">
        <v>0</v>
      </c>
    </row>
    <row r="45" spans="2:10" x14ac:dyDescent="0.2">
      <c r="B45" s="76" t="s">
        <v>55</v>
      </c>
      <c r="C45" s="16">
        <v>900000000</v>
      </c>
      <c r="D45" s="32">
        <v>851000000</v>
      </c>
      <c r="E45" s="78" t="s">
        <v>56</v>
      </c>
      <c r="F45" s="16">
        <v>0</v>
      </c>
      <c r="G45" s="113">
        <v>0</v>
      </c>
    </row>
    <row r="46" spans="2:10" x14ac:dyDescent="0.2">
      <c r="B46" s="76" t="s">
        <v>682</v>
      </c>
      <c r="C46" s="16">
        <v>8001000000</v>
      </c>
      <c r="D46" s="32">
        <v>0</v>
      </c>
      <c r="E46" s="78" t="s">
        <v>56</v>
      </c>
      <c r="F46" s="16"/>
      <c r="G46" s="113"/>
    </row>
    <row r="47" spans="2:10" x14ac:dyDescent="0.2">
      <c r="B47" s="76" t="s">
        <v>21</v>
      </c>
      <c r="C47" s="16">
        <v>0</v>
      </c>
      <c r="D47" s="16">
        <v>0</v>
      </c>
      <c r="E47" s="78" t="s">
        <v>13</v>
      </c>
      <c r="F47" s="16">
        <v>0</v>
      </c>
      <c r="G47" s="113">
        <v>0</v>
      </c>
      <c r="H47" s="99"/>
    </row>
    <row r="48" spans="2:10" x14ac:dyDescent="0.2">
      <c r="B48" s="76"/>
      <c r="C48" s="31">
        <v>11382013236</v>
      </c>
      <c r="D48" s="31">
        <v>8818781187</v>
      </c>
      <c r="E48" s="78" t="s">
        <v>57</v>
      </c>
      <c r="F48" s="16">
        <v>0</v>
      </c>
      <c r="G48" s="113">
        <v>0</v>
      </c>
      <c r="H48" s="87"/>
    </row>
    <row r="49" spans="2:9" x14ac:dyDescent="0.2">
      <c r="B49" s="114" t="s">
        <v>23</v>
      </c>
      <c r="C49" s="16"/>
      <c r="D49" s="82"/>
      <c r="E49" s="78" t="s">
        <v>58</v>
      </c>
      <c r="F49" s="16">
        <v>0</v>
      </c>
      <c r="G49" s="113">
        <v>31005990</v>
      </c>
    </row>
    <row r="50" spans="2:9" x14ac:dyDescent="0.2">
      <c r="B50" s="76" t="s">
        <v>25</v>
      </c>
      <c r="C50" s="16">
        <v>0</v>
      </c>
      <c r="D50" s="32">
        <v>0</v>
      </c>
      <c r="E50" s="78"/>
      <c r="F50" s="31">
        <v>0</v>
      </c>
      <c r="G50" s="31">
        <v>31005990</v>
      </c>
    </row>
    <row r="51" spans="2:9" x14ac:dyDescent="0.2">
      <c r="B51" s="76" t="s">
        <v>28</v>
      </c>
      <c r="C51" s="16">
        <v>0</v>
      </c>
      <c r="D51" s="32">
        <v>0</v>
      </c>
      <c r="E51" s="81" t="s">
        <v>59</v>
      </c>
      <c r="F51" s="16"/>
      <c r="G51" s="113"/>
    </row>
    <row r="52" spans="2:9" x14ac:dyDescent="0.2">
      <c r="B52" s="76" t="s">
        <v>60</v>
      </c>
      <c r="C52" s="16">
        <v>0</v>
      </c>
      <c r="D52" s="32">
        <v>0</v>
      </c>
      <c r="E52" s="81"/>
      <c r="F52" s="16"/>
      <c r="G52" s="113"/>
    </row>
    <row r="53" spans="2:9" x14ac:dyDescent="0.2">
      <c r="B53" s="76" t="s">
        <v>61</v>
      </c>
      <c r="C53" s="16">
        <v>174397027</v>
      </c>
      <c r="D53" s="32">
        <v>204397027</v>
      </c>
      <c r="E53" s="78" t="s">
        <v>62</v>
      </c>
      <c r="F53" s="16">
        <v>0</v>
      </c>
      <c r="G53" s="113">
        <v>0</v>
      </c>
    </row>
    <row r="54" spans="2:9" x14ac:dyDescent="0.2">
      <c r="B54" s="76" t="s">
        <v>30</v>
      </c>
      <c r="C54" s="16">
        <v>-84042</v>
      </c>
      <c r="D54" s="32">
        <v>-84042</v>
      </c>
      <c r="E54" s="78" t="s">
        <v>63</v>
      </c>
      <c r="F54" s="16">
        <v>0</v>
      </c>
      <c r="G54" s="113">
        <v>0</v>
      </c>
    </row>
    <row r="55" spans="2:9" x14ac:dyDescent="0.2">
      <c r="B55" s="76" t="s">
        <v>64</v>
      </c>
      <c r="C55" s="16">
        <v>0</v>
      </c>
      <c r="D55" s="32">
        <v>0</v>
      </c>
      <c r="E55" s="78"/>
      <c r="F55" s="16">
        <v>0</v>
      </c>
      <c r="G55" s="113">
        <v>0</v>
      </c>
      <c r="I55" s="99"/>
    </row>
    <row r="56" spans="2:9" x14ac:dyDescent="0.2">
      <c r="B56" s="76" t="s">
        <v>65</v>
      </c>
      <c r="C56" s="16">
        <v>47537561</v>
      </c>
      <c r="D56" s="32">
        <v>188495106</v>
      </c>
      <c r="E56" s="78"/>
      <c r="F56" s="31">
        <v>0</v>
      </c>
      <c r="G56" s="31">
        <v>0</v>
      </c>
    </row>
    <row r="57" spans="2:9" x14ac:dyDescent="0.2">
      <c r="B57" s="76" t="s">
        <v>66</v>
      </c>
      <c r="C57" s="16">
        <v>0</v>
      </c>
      <c r="D57" s="32">
        <v>0</v>
      </c>
      <c r="E57" s="81" t="s">
        <v>67</v>
      </c>
      <c r="F57" s="16"/>
      <c r="G57" s="113"/>
    </row>
    <row r="58" spans="2:9" x14ac:dyDescent="0.2">
      <c r="B58" s="76" t="s">
        <v>68</v>
      </c>
      <c r="C58" s="16">
        <v>0</v>
      </c>
      <c r="D58" s="16">
        <v>0</v>
      </c>
      <c r="E58" s="78" t="s">
        <v>69</v>
      </c>
      <c r="F58" s="16">
        <v>0</v>
      </c>
      <c r="G58" s="113">
        <v>0</v>
      </c>
      <c r="I58" s="87"/>
    </row>
    <row r="59" spans="2:9" x14ac:dyDescent="0.2">
      <c r="B59" s="76" t="s">
        <v>70</v>
      </c>
      <c r="C59" s="16"/>
      <c r="D59" s="16"/>
      <c r="E59" s="78" t="s">
        <v>71</v>
      </c>
      <c r="F59" s="16">
        <v>0</v>
      </c>
      <c r="G59" s="113">
        <v>0</v>
      </c>
    </row>
    <row r="60" spans="2:9" x14ac:dyDescent="0.2">
      <c r="B60" s="76" t="s">
        <v>72</v>
      </c>
      <c r="C60" s="16">
        <v>0</v>
      </c>
      <c r="D60" s="16">
        <v>0</v>
      </c>
      <c r="E60" s="78" t="s">
        <v>73</v>
      </c>
      <c r="F60" s="16">
        <v>0</v>
      </c>
      <c r="G60" s="113">
        <v>0</v>
      </c>
    </row>
    <row r="61" spans="2:9" x14ac:dyDescent="0.2">
      <c r="B61" s="76" t="s">
        <v>74</v>
      </c>
      <c r="C61" s="16">
        <v>0</v>
      </c>
      <c r="D61" s="16">
        <v>0</v>
      </c>
      <c r="E61" s="78"/>
      <c r="F61" s="16"/>
      <c r="G61" s="113"/>
    </row>
    <row r="62" spans="2:9" x14ac:dyDescent="0.2">
      <c r="B62" s="76"/>
      <c r="C62" s="16"/>
      <c r="D62" s="16"/>
      <c r="E62" s="717" t="s">
        <v>75</v>
      </c>
      <c r="F62" s="16"/>
      <c r="G62" s="113"/>
    </row>
    <row r="63" spans="2:9" x14ac:dyDescent="0.2">
      <c r="B63" s="76"/>
      <c r="C63" s="16"/>
      <c r="D63" s="16"/>
      <c r="E63" s="110" t="s">
        <v>76</v>
      </c>
      <c r="F63" s="16"/>
      <c r="G63" s="16"/>
    </row>
    <row r="64" spans="2:9" x14ac:dyDescent="0.2">
      <c r="B64" s="76"/>
      <c r="C64" s="16"/>
      <c r="D64" s="16"/>
      <c r="E64" s="78"/>
      <c r="F64" s="31">
        <v>0</v>
      </c>
      <c r="G64" s="31">
        <v>0</v>
      </c>
    </row>
    <row r="65" spans="2:9" x14ac:dyDescent="0.2">
      <c r="B65" s="76"/>
      <c r="C65" s="16"/>
      <c r="D65" s="83"/>
      <c r="E65" s="78"/>
      <c r="F65" s="16"/>
      <c r="G65" s="113"/>
    </row>
    <row r="66" spans="2:9" x14ac:dyDescent="0.2">
      <c r="B66" s="76"/>
      <c r="C66" s="31">
        <v>221850546</v>
      </c>
      <c r="D66" s="31">
        <v>392808091</v>
      </c>
      <c r="E66" s="89" t="s">
        <v>77</v>
      </c>
      <c r="F66" s="31">
        <v>0</v>
      </c>
      <c r="G66" s="31">
        <v>31005990</v>
      </c>
    </row>
    <row r="67" spans="2:9" x14ac:dyDescent="0.2">
      <c r="B67" s="112" t="s">
        <v>78</v>
      </c>
      <c r="C67" s="16"/>
      <c r="D67" s="16"/>
      <c r="E67" s="452"/>
      <c r="F67" s="16"/>
      <c r="G67" s="113"/>
    </row>
    <row r="68" spans="2:9" x14ac:dyDescent="0.2">
      <c r="B68" s="76" t="s">
        <v>79</v>
      </c>
      <c r="C68" s="16">
        <v>887149841</v>
      </c>
      <c r="D68" s="32">
        <v>822251295</v>
      </c>
      <c r="E68" s="78"/>
      <c r="F68" s="16"/>
      <c r="G68" s="113"/>
    </row>
    <row r="69" spans="2:9" x14ac:dyDescent="0.2">
      <c r="B69" s="76" t="s">
        <v>80</v>
      </c>
      <c r="C69" s="16">
        <v>-643538684</v>
      </c>
      <c r="D69" s="32">
        <v>-602633324</v>
      </c>
      <c r="E69" s="89" t="s">
        <v>81</v>
      </c>
      <c r="F69" s="31">
        <v>40138973523</v>
      </c>
      <c r="G69" s="31">
        <v>28734610633</v>
      </c>
      <c r="I69" s="87"/>
    </row>
    <row r="70" spans="2:9" x14ac:dyDescent="0.2">
      <c r="B70" s="76"/>
      <c r="C70" s="31">
        <v>243611157</v>
      </c>
      <c r="D70" s="31">
        <v>219617971</v>
      </c>
      <c r="E70" s="78"/>
      <c r="F70" s="16"/>
      <c r="G70" s="113"/>
    </row>
    <row r="71" spans="2:9" x14ac:dyDescent="0.2">
      <c r="B71" s="114" t="s">
        <v>82</v>
      </c>
      <c r="C71" s="16"/>
      <c r="D71" s="16"/>
      <c r="E71" s="88" t="s">
        <v>83</v>
      </c>
      <c r="F71" s="16"/>
      <c r="G71" s="113"/>
    </row>
    <row r="72" spans="2:9" x14ac:dyDescent="0.2">
      <c r="B72" s="76" t="s">
        <v>84</v>
      </c>
      <c r="C72" s="16">
        <v>0</v>
      </c>
      <c r="D72" s="16">
        <v>0</v>
      </c>
      <c r="E72" s="452"/>
      <c r="F72" s="16"/>
      <c r="G72" s="113"/>
    </row>
    <row r="73" spans="2:9" x14ac:dyDescent="0.2">
      <c r="B73" s="76" t="s">
        <v>85</v>
      </c>
      <c r="C73" s="16">
        <v>0</v>
      </c>
      <c r="D73" s="16">
        <v>0</v>
      </c>
      <c r="E73" s="78"/>
      <c r="F73" s="16"/>
      <c r="G73" s="113"/>
    </row>
    <row r="74" spans="2:9" x14ac:dyDescent="0.2">
      <c r="B74" s="76" t="s">
        <v>86</v>
      </c>
      <c r="C74" s="16">
        <v>836893621</v>
      </c>
      <c r="D74" s="32">
        <v>782803734</v>
      </c>
      <c r="E74" s="78" t="s">
        <v>87</v>
      </c>
      <c r="F74" s="16"/>
      <c r="G74" s="113"/>
    </row>
    <row r="75" spans="2:9" x14ac:dyDescent="0.2">
      <c r="B75" s="76" t="s">
        <v>88</v>
      </c>
      <c r="C75" s="16">
        <v>-677908988</v>
      </c>
      <c r="D75" s="32">
        <v>-611387522</v>
      </c>
      <c r="E75" s="78" t="s">
        <v>89</v>
      </c>
      <c r="F75" s="31">
        <v>9427240838</v>
      </c>
      <c r="G75" s="104">
        <v>7590060392</v>
      </c>
      <c r="H75" s="87"/>
    </row>
    <row r="76" spans="2:9" x14ac:dyDescent="0.2">
      <c r="B76" s="76"/>
      <c r="C76" s="31">
        <v>158984633</v>
      </c>
      <c r="D76" s="31">
        <v>171416212</v>
      </c>
      <c r="E76" s="78"/>
      <c r="F76" s="16"/>
      <c r="G76" s="113"/>
    </row>
    <row r="77" spans="2:9" x14ac:dyDescent="0.2">
      <c r="B77" s="117" t="s">
        <v>90</v>
      </c>
      <c r="C77" s="16">
        <v>0</v>
      </c>
      <c r="D77" s="16">
        <v>0</v>
      </c>
      <c r="E77" s="78"/>
      <c r="F77" s="16"/>
      <c r="G77" s="113"/>
    </row>
    <row r="78" spans="2:9" x14ac:dyDescent="0.2">
      <c r="B78" s="76" t="s">
        <v>91</v>
      </c>
      <c r="C78" s="16">
        <v>40095009</v>
      </c>
      <c r="D78" s="32">
        <v>109901675</v>
      </c>
      <c r="E78" s="78"/>
      <c r="F78" s="16"/>
      <c r="G78" s="113"/>
      <c r="H78" s="87"/>
    </row>
    <row r="79" spans="2:9" x14ac:dyDescent="0.2">
      <c r="B79" s="76"/>
      <c r="C79" s="31">
        <v>40095009</v>
      </c>
      <c r="D79" s="31">
        <v>109901675</v>
      </c>
      <c r="E79" s="78"/>
      <c r="F79" s="16"/>
      <c r="G79" s="113"/>
      <c r="H79" s="87"/>
    </row>
    <row r="80" spans="2:9" x14ac:dyDescent="0.2">
      <c r="B80" s="76"/>
      <c r="C80" s="90"/>
      <c r="D80" s="90"/>
      <c r="E80" s="78"/>
      <c r="F80" s="16"/>
      <c r="G80" s="113"/>
    </row>
    <row r="81" spans="2:9" x14ac:dyDescent="0.2">
      <c r="B81" s="114" t="s">
        <v>92</v>
      </c>
      <c r="C81" s="90"/>
      <c r="D81" s="90"/>
      <c r="E81" s="78"/>
      <c r="F81" s="16"/>
      <c r="G81" s="113"/>
    </row>
    <row r="82" spans="2:9" x14ac:dyDescent="0.2">
      <c r="B82" s="76" t="s">
        <v>76</v>
      </c>
      <c r="C82" s="99">
        <v>0</v>
      </c>
      <c r="D82" s="16">
        <v>0</v>
      </c>
      <c r="E82" s="78"/>
      <c r="F82" s="16"/>
      <c r="G82" s="113"/>
    </row>
    <row r="83" spans="2:9" x14ac:dyDescent="0.2">
      <c r="B83" s="76"/>
      <c r="C83" s="99"/>
      <c r="D83" s="16"/>
      <c r="E83" s="78"/>
      <c r="F83" s="16"/>
      <c r="G83" s="113"/>
    </row>
    <row r="84" spans="2:9" x14ac:dyDescent="0.2">
      <c r="B84" s="117"/>
      <c r="C84" s="16"/>
      <c r="D84" s="16"/>
      <c r="E84" s="78"/>
      <c r="F84" s="16"/>
      <c r="G84" s="113"/>
    </row>
    <row r="85" spans="2:9" x14ac:dyDescent="0.2">
      <c r="B85" s="118" t="s">
        <v>93</v>
      </c>
      <c r="C85" s="31">
        <v>12046554581</v>
      </c>
      <c r="D85" s="31">
        <v>9712525136</v>
      </c>
      <c r="E85" s="78"/>
      <c r="F85" s="16"/>
      <c r="G85" s="113"/>
    </row>
    <row r="86" spans="2:9" x14ac:dyDescent="0.2">
      <c r="B86" s="76"/>
      <c r="C86" s="16"/>
      <c r="D86" s="16"/>
      <c r="E86" s="91"/>
      <c r="F86" s="16"/>
      <c r="G86" s="113"/>
    </row>
    <row r="87" spans="2:9" x14ac:dyDescent="0.2">
      <c r="B87" s="117"/>
      <c r="C87" s="16"/>
      <c r="D87" s="16"/>
      <c r="E87" s="92"/>
      <c r="F87" s="16"/>
      <c r="G87" s="113"/>
    </row>
    <row r="88" spans="2:9" ht="13.5" thickBot="1" x14ac:dyDescent="0.25">
      <c r="B88" s="117"/>
      <c r="C88" s="16"/>
      <c r="D88" s="16"/>
      <c r="E88" s="78"/>
      <c r="F88" s="16"/>
      <c r="G88" s="113"/>
    </row>
    <row r="89" spans="2:9" ht="13.5" thickBot="1" x14ac:dyDescent="0.25">
      <c r="B89" s="449" t="s">
        <v>94</v>
      </c>
      <c r="C89" s="550">
        <v>49566214359</v>
      </c>
      <c r="D89" s="550">
        <v>36324671024</v>
      </c>
      <c r="E89" s="455" t="s">
        <v>95</v>
      </c>
      <c r="F89" s="551">
        <v>49566214359</v>
      </c>
      <c r="G89" s="552">
        <v>36324671024</v>
      </c>
      <c r="H89" s="87"/>
      <c r="I89" s="87"/>
    </row>
    <row r="90" spans="2:9" x14ac:dyDescent="0.2">
      <c r="B90" s="93" t="s">
        <v>96</v>
      </c>
      <c r="C90" s="94"/>
      <c r="D90" s="94"/>
      <c r="E90" s="94"/>
      <c r="F90" s="94"/>
      <c r="G90" s="94"/>
      <c r="H90" s="108"/>
      <c r="I90" s="87"/>
    </row>
    <row r="91" spans="2:9" ht="13.5" thickBot="1" x14ac:dyDescent="0.25">
      <c r="B91" s="95"/>
      <c r="C91" s="94"/>
      <c r="D91" s="94"/>
      <c r="E91" s="96"/>
      <c r="F91" s="94"/>
      <c r="G91" s="94"/>
      <c r="I91" s="87"/>
    </row>
    <row r="92" spans="2:9" x14ac:dyDescent="0.2">
      <c r="B92" s="756" t="s">
        <v>97</v>
      </c>
      <c r="C92" s="758" t="s">
        <v>2</v>
      </c>
      <c r="D92" s="758" t="s">
        <v>3</v>
      </c>
      <c r="E92" s="760" t="s">
        <v>97</v>
      </c>
      <c r="F92" s="758" t="s">
        <v>2</v>
      </c>
      <c r="G92" s="750" t="s">
        <v>3</v>
      </c>
    </row>
    <row r="93" spans="2:9" ht="13.5" thickBot="1" x14ac:dyDescent="0.25">
      <c r="B93" s="757"/>
      <c r="C93" s="759"/>
      <c r="D93" s="759"/>
      <c r="E93" s="761"/>
      <c r="F93" s="759"/>
      <c r="G93" s="751"/>
    </row>
    <row r="94" spans="2:9" x14ac:dyDescent="0.2">
      <c r="B94" s="326" t="s">
        <v>98</v>
      </c>
      <c r="C94" s="16">
        <v>131912646083</v>
      </c>
      <c r="D94" s="16">
        <v>76093842450</v>
      </c>
      <c r="E94" s="24" t="s">
        <v>99</v>
      </c>
      <c r="F94" s="16">
        <v>131912646083</v>
      </c>
      <c r="G94" s="19">
        <v>76093842450</v>
      </c>
      <c r="H94" s="87"/>
    </row>
    <row r="95" spans="2:9" ht="13.5" thickBot="1" x14ac:dyDescent="0.25">
      <c r="B95" s="121" t="s">
        <v>100</v>
      </c>
      <c r="C95" s="647"/>
      <c r="D95" s="647"/>
      <c r="E95" s="648" t="s">
        <v>101</v>
      </c>
      <c r="F95" s="647"/>
      <c r="G95" s="649"/>
    </row>
    <row r="96" spans="2:9" s="78" customFormat="1" x14ac:dyDescent="0.2">
      <c r="C96" s="99"/>
      <c r="D96" s="99"/>
      <c r="F96" s="99"/>
      <c r="G96" s="99"/>
    </row>
    <row r="97" spans="2:8" s="78" customFormat="1" x14ac:dyDescent="0.2">
      <c r="C97" s="99"/>
      <c r="D97" s="99"/>
      <c r="F97" s="99"/>
      <c r="G97" s="99"/>
      <c r="H97" s="99"/>
    </row>
    <row r="98" spans="2:8" s="78" customFormat="1" x14ac:dyDescent="0.2">
      <c r="C98" s="99"/>
      <c r="D98" s="99"/>
      <c r="F98" s="99"/>
      <c r="G98" s="99"/>
      <c r="H98" s="99"/>
    </row>
    <row r="99" spans="2:8" s="78" customFormat="1" x14ac:dyDescent="0.2">
      <c r="C99" s="718"/>
      <c r="D99" s="99"/>
      <c r="F99" s="99"/>
      <c r="G99" s="99"/>
    </row>
    <row r="100" spans="2:8" s="78" customFormat="1" x14ac:dyDescent="0.2">
      <c r="B100" s="100"/>
      <c r="C100" s="99"/>
      <c r="D100" s="99"/>
      <c r="F100" s="100"/>
      <c r="G100" s="99"/>
    </row>
    <row r="101" spans="2:8" s="78" customFormat="1" x14ac:dyDescent="0.2">
      <c r="B101" s="102"/>
      <c r="C101" s="719"/>
      <c r="D101" s="719"/>
      <c r="E101" s="101"/>
      <c r="F101" s="101"/>
      <c r="G101" s="101"/>
    </row>
    <row r="107" spans="2:8" x14ac:dyDescent="0.2">
      <c r="C107" s="720"/>
    </row>
  </sheetData>
  <mergeCells count="12">
    <mergeCell ref="G92:G93"/>
    <mergeCell ref="B1:G1"/>
    <mergeCell ref="B4:G4"/>
    <mergeCell ref="B6:G6"/>
    <mergeCell ref="B7:G7"/>
    <mergeCell ref="B17:B18"/>
    <mergeCell ref="E20:E21"/>
    <mergeCell ref="B92:B93"/>
    <mergeCell ref="F92:F93"/>
    <mergeCell ref="C92:C93"/>
    <mergeCell ref="D92:D93"/>
    <mergeCell ref="E92:E93"/>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79FF0-1171-4767-8E51-E7BD6FC0B76B}">
  <dimension ref="B1:H86"/>
  <sheetViews>
    <sheetView showGridLines="0" workbookViewId="0">
      <selection activeCell="F85" sqref="F85"/>
    </sheetView>
  </sheetViews>
  <sheetFormatPr baseColWidth="10" defaultRowHeight="14.25" x14ac:dyDescent="0.2"/>
  <cols>
    <col min="1" max="1" width="9.5703125" style="72" customWidth="1"/>
    <col min="2" max="2" width="72.42578125" style="72" customWidth="1"/>
    <col min="3" max="3" width="19.28515625" style="72" customWidth="1"/>
    <col min="4" max="4" width="21" style="138" customWidth="1"/>
    <col min="5" max="5" width="14.140625" style="27" bestFit="1" customWidth="1"/>
    <col min="6" max="6" width="18.5703125" style="27" bestFit="1" customWidth="1"/>
    <col min="7" max="7" width="11.140625" style="27" bestFit="1" customWidth="1"/>
    <col min="8" max="8" width="13.85546875" style="72" hidden="1" customWidth="1"/>
    <col min="9" max="256" width="11.42578125" style="72"/>
    <col min="257" max="257" width="72.42578125" style="72" customWidth="1"/>
    <col min="258" max="258" width="19.28515625" style="72" customWidth="1"/>
    <col min="259" max="259" width="21" style="72" customWidth="1"/>
    <col min="260" max="260" width="11.7109375" style="72" bestFit="1" customWidth="1"/>
    <col min="261" max="261" width="18.5703125" style="72" bestFit="1" customWidth="1"/>
    <col min="262" max="262" width="14.42578125" style="72" bestFit="1" customWidth="1"/>
    <col min="263" max="263" width="11.140625" style="72" bestFit="1" customWidth="1"/>
    <col min="264" max="264" width="0" style="72" hidden="1" customWidth="1"/>
    <col min="265" max="512" width="11.42578125" style="72"/>
    <col min="513" max="513" width="72.42578125" style="72" customWidth="1"/>
    <col min="514" max="514" width="19.28515625" style="72" customWidth="1"/>
    <col min="515" max="515" width="21" style="72" customWidth="1"/>
    <col min="516" max="516" width="11.7109375" style="72" bestFit="1" customWidth="1"/>
    <col min="517" max="517" width="18.5703125" style="72" bestFit="1" customWidth="1"/>
    <col min="518" max="518" width="14.42578125" style="72" bestFit="1" customWidth="1"/>
    <col min="519" max="519" width="11.140625" style="72" bestFit="1" customWidth="1"/>
    <col min="520" max="520" width="0" style="72" hidden="1" customWidth="1"/>
    <col min="521" max="768" width="11.42578125" style="72"/>
    <col min="769" max="769" width="72.42578125" style="72" customWidth="1"/>
    <col min="770" max="770" width="19.28515625" style="72" customWidth="1"/>
    <col min="771" max="771" width="21" style="72" customWidth="1"/>
    <col min="772" max="772" width="11.7109375" style="72" bestFit="1" customWidth="1"/>
    <col min="773" max="773" width="18.5703125" style="72" bestFit="1" customWidth="1"/>
    <col min="774" max="774" width="14.42578125" style="72" bestFit="1" customWidth="1"/>
    <col min="775" max="775" width="11.140625" style="72" bestFit="1" customWidth="1"/>
    <col min="776" max="776" width="0" style="72" hidden="1" customWidth="1"/>
    <col min="777" max="1024" width="11.42578125" style="72"/>
    <col min="1025" max="1025" width="72.42578125" style="72" customWidth="1"/>
    <col min="1026" max="1026" width="19.28515625" style="72" customWidth="1"/>
    <col min="1027" max="1027" width="21" style="72" customWidth="1"/>
    <col min="1028" max="1028" width="11.7109375" style="72" bestFit="1" customWidth="1"/>
    <col min="1029" max="1029" width="18.5703125" style="72" bestFit="1" customWidth="1"/>
    <col min="1030" max="1030" width="14.42578125" style="72" bestFit="1" customWidth="1"/>
    <col min="1031" max="1031" width="11.140625" style="72" bestFit="1" customWidth="1"/>
    <col min="1032" max="1032" width="0" style="72" hidden="1" customWidth="1"/>
    <col min="1033" max="1280" width="11.42578125" style="72"/>
    <col min="1281" max="1281" width="72.42578125" style="72" customWidth="1"/>
    <col min="1282" max="1282" width="19.28515625" style="72" customWidth="1"/>
    <col min="1283" max="1283" width="21" style="72" customWidth="1"/>
    <col min="1284" max="1284" width="11.7109375" style="72" bestFit="1" customWidth="1"/>
    <col min="1285" max="1285" width="18.5703125" style="72" bestFit="1" customWidth="1"/>
    <col min="1286" max="1286" width="14.42578125" style="72" bestFit="1" customWidth="1"/>
    <col min="1287" max="1287" width="11.140625" style="72" bestFit="1" customWidth="1"/>
    <col min="1288" max="1288" width="0" style="72" hidden="1" customWidth="1"/>
    <col min="1289" max="1536" width="11.42578125" style="72"/>
    <col min="1537" max="1537" width="72.42578125" style="72" customWidth="1"/>
    <col min="1538" max="1538" width="19.28515625" style="72" customWidth="1"/>
    <col min="1539" max="1539" width="21" style="72" customWidth="1"/>
    <col min="1540" max="1540" width="11.7109375" style="72" bestFit="1" customWidth="1"/>
    <col min="1541" max="1541" width="18.5703125" style="72" bestFit="1" customWidth="1"/>
    <col min="1542" max="1542" width="14.42578125" style="72" bestFit="1" customWidth="1"/>
    <col min="1543" max="1543" width="11.140625" style="72" bestFit="1" customWidth="1"/>
    <col min="1544" max="1544" width="0" style="72" hidden="1" customWidth="1"/>
    <col min="1545" max="1792" width="11.42578125" style="72"/>
    <col min="1793" max="1793" width="72.42578125" style="72" customWidth="1"/>
    <col min="1794" max="1794" width="19.28515625" style="72" customWidth="1"/>
    <col min="1795" max="1795" width="21" style="72" customWidth="1"/>
    <col min="1796" max="1796" width="11.7109375" style="72" bestFit="1" customWidth="1"/>
    <col min="1797" max="1797" width="18.5703125" style="72" bestFit="1" customWidth="1"/>
    <col min="1798" max="1798" width="14.42578125" style="72" bestFit="1" customWidth="1"/>
    <col min="1799" max="1799" width="11.140625" style="72" bestFit="1" customWidth="1"/>
    <col min="1800" max="1800" width="0" style="72" hidden="1" customWidth="1"/>
    <col min="1801" max="2048" width="11.42578125" style="72"/>
    <col min="2049" max="2049" width="72.42578125" style="72" customWidth="1"/>
    <col min="2050" max="2050" width="19.28515625" style="72" customWidth="1"/>
    <col min="2051" max="2051" width="21" style="72" customWidth="1"/>
    <col min="2052" max="2052" width="11.7109375" style="72" bestFit="1" customWidth="1"/>
    <col min="2053" max="2053" width="18.5703125" style="72" bestFit="1" customWidth="1"/>
    <col min="2054" max="2054" width="14.42578125" style="72" bestFit="1" customWidth="1"/>
    <col min="2055" max="2055" width="11.140625" style="72" bestFit="1" customWidth="1"/>
    <col min="2056" max="2056" width="0" style="72" hidden="1" customWidth="1"/>
    <col min="2057" max="2304" width="11.42578125" style="72"/>
    <col min="2305" max="2305" width="72.42578125" style="72" customWidth="1"/>
    <col min="2306" max="2306" width="19.28515625" style="72" customWidth="1"/>
    <col min="2307" max="2307" width="21" style="72" customWidth="1"/>
    <col min="2308" max="2308" width="11.7109375" style="72" bestFit="1" customWidth="1"/>
    <col min="2309" max="2309" width="18.5703125" style="72" bestFit="1" customWidth="1"/>
    <col min="2310" max="2310" width="14.42578125" style="72" bestFit="1" customWidth="1"/>
    <col min="2311" max="2311" width="11.140625" style="72" bestFit="1" customWidth="1"/>
    <col min="2312" max="2312" width="0" style="72" hidden="1" customWidth="1"/>
    <col min="2313" max="2560" width="11.42578125" style="72"/>
    <col min="2561" max="2561" width="72.42578125" style="72" customWidth="1"/>
    <col min="2562" max="2562" width="19.28515625" style="72" customWidth="1"/>
    <col min="2563" max="2563" width="21" style="72" customWidth="1"/>
    <col min="2564" max="2564" width="11.7109375" style="72" bestFit="1" customWidth="1"/>
    <col min="2565" max="2565" width="18.5703125" style="72" bestFit="1" customWidth="1"/>
    <col min="2566" max="2566" width="14.42578125" style="72" bestFit="1" customWidth="1"/>
    <col min="2567" max="2567" width="11.140625" style="72" bestFit="1" customWidth="1"/>
    <col min="2568" max="2568" width="0" style="72" hidden="1" customWidth="1"/>
    <col min="2569" max="2816" width="11.42578125" style="72"/>
    <col min="2817" max="2817" width="72.42578125" style="72" customWidth="1"/>
    <col min="2818" max="2818" width="19.28515625" style="72" customWidth="1"/>
    <col min="2819" max="2819" width="21" style="72" customWidth="1"/>
    <col min="2820" max="2820" width="11.7109375" style="72" bestFit="1" customWidth="1"/>
    <col min="2821" max="2821" width="18.5703125" style="72" bestFit="1" customWidth="1"/>
    <col min="2822" max="2822" width="14.42578125" style="72" bestFit="1" customWidth="1"/>
    <col min="2823" max="2823" width="11.140625" style="72" bestFit="1" customWidth="1"/>
    <col min="2824" max="2824" width="0" style="72" hidden="1" customWidth="1"/>
    <col min="2825" max="3072" width="11.42578125" style="72"/>
    <col min="3073" max="3073" width="72.42578125" style="72" customWidth="1"/>
    <col min="3074" max="3074" width="19.28515625" style="72" customWidth="1"/>
    <col min="3075" max="3075" width="21" style="72" customWidth="1"/>
    <col min="3076" max="3076" width="11.7109375" style="72" bestFit="1" customWidth="1"/>
    <col min="3077" max="3077" width="18.5703125" style="72" bestFit="1" customWidth="1"/>
    <col min="3078" max="3078" width="14.42578125" style="72" bestFit="1" customWidth="1"/>
    <col min="3079" max="3079" width="11.140625" style="72" bestFit="1" customWidth="1"/>
    <col min="3080" max="3080" width="0" style="72" hidden="1" customWidth="1"/>
    <col min="3081" max="3328" width="11.42578125" style="72"/>
    <col min="3329" max="3329" width="72.42578125" style="72" customWidth="1"/>
    <col min="3330" max="3330" width="19.28515625" style="72" customWidth="1"/>
    <col min="3331" max="3331" width="21" style="72" customWidth="1"/>
    <col min="3332" max="3332" width="11.7109375" style="72" bestFit="1" customWidth="1"/>
    <col min="3333" max="3333" width="18.5703125" style="72" bestFit="1" customWidth="1"/>
    <col min="3334" max="3334" width="14.42578125" style="72" bestFit="1" customWidth="1"/>
    <col min="3335" max="3335" width="11.140625" style="72" bestFit="1" customWidth="1"/>
    <col min="3336" max="3336" width="0" style="72" hidden="1" customWidth="1"/>
    <col min="3337" max="3584" width="11.42578125" style="72"/>
    <col min="3585" max="3585" width="72.42578125" style="72" customWidth="1"/>
    <col min="3586" max="3586" width="19.28515625" style="72" customWidth="1"/>
    <col min="3587" max="3587" width="21" style="72" customWidth="1"/>
    <col min="3588" max="3588" width="11.7109375" style="72" bestFit="1" customWidth="1"/>
    <col min="3589" max="3589" width="18.5703125" style="72" bestFit="1" customWidth="1"/>
    <col min="3590" max="3590" width="14.42578125" style="72" bestFit="1" customWidth="1"/>
    <col min="3591" max="3591" width="11.140625" style="72" bestFit="1" customWidth="1"/>
    <col min="3592" max="3592" width="0" style="72" hidden="1" customWidth="1"/>
    <col min="3593" max="3840" width="11.42578125" style="72"/>
    <col min="3841" max="3841" width="72.42578125" style="72" customWidth="1"/>
    <col min="3842" max="3842" width="19.28515625" style="72" customWidth="1"/>
    <col min="3843" max="3843" width="21" style="72" customWidth="1"/>
    <col min="3844" max="3844" width="11.7109375" style="72" bestFit="1" customWidth="1"/>
    <col min="3845" max="3845" width="18.5703125" style="72" bestFit="1" customWidth="1"/>
    <col min="3846" max="3846" width="14.42578125" style="72" bestFit="1" customWidth="1"/>
    <col min="3847" max="3847" width="11.140625" style="72" bestFit="1" customWidth="1"/>
    <col min="3848" max="3848" width="0" style="72" hidden="1" customWidth="1"/>
    <col min="3849" max="4096" width="11.42578125" style="72"/>
    <col min="4097" max="4097" width="72.42578125" style="72" customWidth="1"/>
    <col min="4098" max="4098" width="19.28515625" style="72" customWidth="1"/>
    <col min="4099" max="4099" width="21" style="72" customWidth="1"/>
    <col min="4100" max="4100" width="11.7109375" style="72" bestFit="1" customWidth="1"/>
    <col min="4101" max="4101" width="18.5703125" style="72" bestFit="1" customWidth="1"/>
    <col min="4102" max="4102" width="14.42578125" style="72" bestFit="1" customWidth="1"/>
    <col min="4103" max="4103" width="11.140625" style="72" bestFit="1" customWidth="1"/>
    <col min="4104" max="4104" width="0" style="72" hidden="1" customWidth="1"/>
    <col min="4105" max="4352" width="11.42578125" style="72"/>
    <col min="4353" max="4353" width="72.42578125" style="72" customWidth="1"/>
    <col min="4354" max="4354" width="19.28515625" style="72" customWidth="1"/>
    <col min="4355" max="4355" width="21" style="72" customWidth="1"/>
    <col min="4356" max="4356" width="11.7109375" style="72" bestFit="1" customWidth="1"/>
    <col min="4357" max="4357" width="18.5703125" style="72" bestFit="1" customWidth="1"/>
    <col min="4358" max="4358" width="14.42578125" style="72" bestFit="1" customWidth="1"/>
    <col min="4359" max="4359" width="11.140625" style="72" bestFit="1" customWidth="1"/>
    <col min="4360" max="4360" width="0" style="72" hidden="1" customWidth="1"/>
    <col min="4361" max="4608" width="11.42578125" style="72"/>
    <col min="4609" max="4609" width="72.42578125" style="72" customWidth="1"/>
    <col min="4610" max="4610" width="19.28515625" style="72" customWidth="1"/>
    <col min="4611" max="4611" width="21" style="72" customWidth="1"/>
    <col min="4612" max="4612" width="11.7109375" style="72" bestFit="1" customWidth="1"/>
    <col min="4613" max="4613" width="18.5703125" style="72" bestFit="1" customWidth="1"/>
    <col min="4614" max="4614" width="14.42578125" style="72" bestFit="1" customWidth="1"/>
    <col min="4615" max="4615" width="11.140625" style="72" bestFit="1" customWidth="1"/>
    <col min="4616" max="4616" width="0" style="72" hidden="1" customWidth="1"/>
    <col min="4617" max="4864" width="11.42578125" style="72"/>
    <col min="4865" max="4865" width="72.42578125" style="72" customWidth="1"/>
    <col min="4866" max="4866" width="19.28515625" style="72" customWidth="1"/>
    <col min="4867" max="4867" width="21" style="72" customWidth="1"/>
    <col min="4868" max="4868" width="11.7109375" style="72" bestFit="1" customWidth="1"/>
    <col min="4869" max="4869" width="18.5703125" style="72" bestFit="1" customWidth="1"/>
    <col min="4870" max="4870" width="14.42578125" style="72" bestFit="1" customWidth="1"/>
    <col min="4871" max="4871" width="11.140625" style="72" bestFit="1" customWidth="1"/>
    <col min="4872" max="4872" width="0" style="72" hidden="1" customWidth="1"/>
    <col min="4873" max="5120" width="11.42578125" style="72"/>
    <col min="5121" max="5121" width="72.42578125" style="72" customWidth="1"/>
    <col min="5122" max="5122" width="19.28515625" style="72" customWidth="1"/>
    <col min="5123" max="5123" width="21" style="72" customWidth="1"/>
    <col min="5124" max="5124" width="11.7109375" style="72" bestFit="1" customWidth="1"/>
    <col min="5125" max="5125" width="18.5703125" style="72" bestFit="1" customWidth="1"/>
    <col min="5126" max="5126" width="14.42578125" style="72" bestFit="1" customWidth="1"/>
    <col min="5127" max="5127" width="11.140625" style="72" bestFit="1" customWidth="1"/>
    <col min="5128" max="5128" width="0" style="72" hidden="1" customWidth="1"/>
    <col min="5129" max="5376" width="11.42578125" style="72"/>
    <col min="5377" max="5377" width="72.42578125" style="72" customWidth="1"/>
    <col min="5378" max="5378" width="19.28515625" style="72" customWidth="1"/>
    <col min="5379" max="5379" width="21" style="72" customWidth="1"/>
    <col min="5380" max="5380" width="11.7109375" style="72" bestFit="1" customWidth="1"/>
    <col min="5381" max="5381" width="18.5703125" style="72" bestFit="1" customWidth="1"/>
    <col min="5382" max="5382" width="14.42578125" style="72" bestFit="1" customWidth="1"/>
    <col min="5383" max="5383" width="11.140625" style="72" bestFit="1" customWidth="1"/>
    <col min="5384" max="5384" width="0" style="72" hidden="1" customWidth="1"/>
    <col min="5385" max="5632" width="11.42578125" style="72"/>
    <col min="5633" max="5633" width="72.42578125" style="72" customWidth="1"/>
    <col min="5634" max="5634" width="19.28515625" style="72" customWidth="1"/>
    <col min="5635" max="5635" width="21" style="72" customWidth="1"/>
    <col min="5636" max="5636" width="11.7109375" style="72" bestFit="1" customWidth="1"/>
    <col min="5637" max="5637" width="18.5703125" style="72" bestFit="1" customWidth="1"/>
    <col min="5638" max="5638" width="14.42578125" style="72" bestFit="1" customWidth="1"/>
    <col min="5639" max="5639" width="11.140625" style="72" bestFit="1" customWidth="1"/>
    <col min="5640" max="5640" width="0" style="72" hidden="1" customWidth="1"/>
    <col min="5641" max="5888" width="11.42578125" style="72"/>
    <col min="5889" max="5889" width="72.42578125" style="72" customWidth="1"/>
    <col min="5890" max="5890" width="19.28515625" style="72" customWidth="1"/>
    <col min="5891" max="5891" width="21" style="72" customWidth="1"/>
    <col min="5892" max="5892" width="11.7109375" style="72" bestFit="1" customWidth="1"/>
    <col min="5893" max="5893" width="18.5703125" style="72" bestFit="1" customWidth="1"/>
    <col min="5894" max="5894" width="14.42578125" style="72" bestFit="1" customWidth="1"/>
    <col min="5895" max="5895" width="11.140625" style="72" bestFit="1" customWidth="1"/>
    <col min="5896" max="5896" width="0" style="72" hidden="1" customWidth="1"/>
    <col min="5897" max="6144" width="11.42578125" style="72"/>
    <col min="6145" max="6145" width="72.42578125" style="72" customWidth="1"/>
    <col min="6146" max="6146" width="19.28515625" style="72" customWidth="1"/>
    <col min="6147" max="6147" width="21" style="72" customWidth="1"/>
    <col min="6148" max="6148" width="11.7109375" style="72" bestFit="1" customWidth="1"/>
    <col min="6149" max="6149" width="18.5703125" style="72" bestFit="1" customWidth="1"/>
    <col min="6150" max="6150" width="14.42578125" style="72" bestFit="1" customWidth="1"/>
    <col min="6151" max="6151" width="11.140625" style="72" bestFit="1" customWidth="1"/>
    <col min="6152" max="6152" width="0" style="72" hidden="1" customWidth="1"/>
    <col min="6153" max="6400" width="11.42578125" style="72"/>
    <col min="6401" max="6401" width="72.42578125" style="72" customWidth="1"/>
    <col min="6402" max="6402" width="19.28515625" style="72" customWidth="1"/>
    <col min="6403" max="6403" width="21" style="72" customWidth="1"/>
    <col min="6404" max="6404" width="11.7109375" style="72" bestFit="1" customWidth="1"/>
    <col min="6405" max="6405" width="18.5703125" style="72" bestFit="1" customWidth="1"/>
    <col min="6406" max="6406" width="14.42578125" style="72" bestFit="1" customWidth="1"/>
    <col min="6407" max="6407" width="11.140625" style="72" bestFit="1" customWidth="1"/>
    <col min="6408" max="6408" width="0" style="72" hidden="1" customWidth="1"/>
    <col min="6409" max="6656" width="11.42578125" style="72"/>
    <col min="6657" max="6657" width="72.42578125" style="72" customWidth="1"/>
    <col min="6658" max="6658" width="19.28515625" style="72" customWidth="1"/>
    <col min="6659" max="6659" width="21" style="72" customWidth="1"/>
    <col min="6660" max="6660" width="11.7109375" style="72" bestFit="1" customWidth="1"/>
    <col min="6661" max="6661" width="18.5703125" style="72" bestFit="1" customWidth="1"/>
    <col min="6662" max="6662" width="14.42578125" style="72" bestFit="1" customWidth="1"/>
    <col min="6663" max="6663" width="11.140625" style="72" bestFit="1" customWidth="1"/>
    <col min="6664" max="6664" width="0" style="72" hidden="1" customWidth="1"/>
    <col min="6665" max="6912" width="11.42578125" style="72"/>
    <col min="6913" max="6913" width="72.42578125" style="72" customWidth="1"/>
    <col min="6914" max="6914" width="19.28515625" style="72" customWidth="1"/>
    <col min="6915" max="6915" width="21" style="72" customWidth="1"/>
    <col min="6916" max="6916" width="11.7109375" style="72" bestFit="1" customWidth="1"/>
    <col min="6917" max="6917" width="18.5703125" style="72" bestFit="1" customWidth="1"/>
    <col min="6918" max="6918" width="14.42578125" style="72" bestFit="1" customWidth="1"/>
    <col min="6919" max="6919" width="11.140625" style="72" bestFit="1" customWidth="1"/>
    <col min="6920" max="6920" width="0" style="72" hidden="1" customWidth="1"/>
    <col min="6921" max="7168" width="11.42578125" style="72"/>
    <col min="7169" max="7169" width="72.42578125" style="72" customWidth="1"/>
    <col min="7170" max="7170" width="19.28515625" style="72" customWidth="1"/>
    <col min="7171" max="7171" width="21" style="72" customWidth="1"/>
    <col min="7172" max="7172" width="11.7109375" style="72" bestFit="1" customWidth="1"/>
    <col min="7173" max="7173" width="18.5703125" style="72" bestFit="1" customWidth="1"/>
    <col min="7174" max="7174" width="14.42578125" style="72" bestFit="1" customWidth="1"/>
    <col min="7175" max="7175" width="11.140625" style="72" bestFit="1" customWidth="1"/>
    <col min="7176" max="7176" width="0" style="72" hidden="1" customWidth="1"/>
    <col min="7177" max="7424" width="11.42578125" style="72"/>
    <col min="7425" max="7425" width="72.42578125" style="72" customWidth="1"/>
    <col min="7426" max="7426" width="19.28515625" style="72" customWidth="1"/>
    <col min="7427" max="7427" width="21" style="72" customWidth="1"/>
    <col min="7428" max="7428" width="11.7109375" style="72" bestFit="1" customWidth="1"/>
    <col min="7429" max="7429" width="18.5703125" style="72" bestFit="1" customWidth="1"/>
    <col min="7430" max="7430" width="14.42578125" style="72" bestFit="1" customWidth="1"/>
    <col min="7431" max="7431" width="11.140625" style="72" bestFit="1" customWidth="1"/>
    <col min="7432" max="7432" width="0" style="72" hidden="1" customWidth="1"/>
    <col min="7433" max="7680" width="11.42578125" style="72"/>
    <col min="7681" max="7681" width="72.42578125" style="72" customWidth="1"/>
    <col min="7682" max="7682" width="19.28515625" style="72" customWidth="1"/>
    <col min="7683" max="7683" width="21" style="72" customWidth="1"/>
    <col min="7684" max="7684" width="11.7109375" style="72" bestFit="1" customWidth="1"/>
    <col min="7685" max="7685" width="18.5703125" style="72" bestFit="1" customWidth="1"/>
    <col min="7686" max="7686" width="14.42578125" style="72" bestFit="1" customWidth="1"/>
    <col min="7687" max="7687" width="11.140625" style="72" bestFit="1" customWidth="1"/>
    <col min="7688" max="7688" width="0" style="72" hidden="1" customWidth="1"/>
    <col min="7689" max="7936" width="11.42578125" style="72"/>
    <col min="7937" max="7937" width="72.42578125" style="72" customWidth="1"/>
    <col min="7938" max="7938" width="19.28515625" style="72" customWidth="1"/>
    <col min="7939" max="7939" width="21" style="72" customWidth="1"/>
    <col min="7940" max="7940" width="11.7109375" style="72" bestFit="1" customWidth="1"/>
    <col min="7941" max="7941" width="18.5703125" style="72" bestFit="1" customWidth="1"/>
    <col min="7942" max="7942" width="14.42578125" style="72" bestFit="1" customWidth="1"/>
    <col min="7943" max="7943" width="11.140625" style="72" bestFit="1" customWidth="1"/>
    <col min="7944" max="7944" width="0" style="72" hidden="1" customWidth="1"/>
    <col min="7945" max="8192" width="11.42578125" style="72"/>
    <col min="8193" max="8193" width="72.42578125" style="72" customWidth="1"/>
    <col min="8194" max="8194" width="19.28515625" style="72" customWidth="1"/>
    <col min="8195" max="8195" width="21" style="72" customWidth="1"/>
    <col min="8196" max="8196" width="11.7109375" style="72" bestFit="1" customWidth="1"/>
    <col min="8197" max="8197" width="18.5703125" style="72" bestFit="1" customWidth="1"/>
    <col min="8198" max="8198" width="14.42578125" style="72" bestFit="1" customWidth="1"/>
    <col min="8199" max="8199" width="11.140625" style="72" bestFit="1" customWidth="1"/>
    <col min="8200" max="8200" width="0" style="72" hidden="1" customWidth="1"/>
    <col min="8201" max="8448" width="11.42578125" style="72"/>
    <col min="8449" max="8449" width="72.42578125" style="72" customWidth="1"/>
    <col min="8450" max="8450" width="19.28515625" style="72" customWidth="1"/>
    <col min="8451" max="8451" width="21" style="72" customWidth="1"/>
    <col min="8452" max="8452" width="11.7109375" style="72" bestFit="1" customWidth="1"/>
    <col min="8453" max="8453" width="18.5703125" style="72" bestFit="1" customWidth="1"/>
    <col min="8454" max="8454" width="14.42578125" style="72" bestFit="1" customWidth="1"/>
    <col min="8455" max="8455" width="11.140625" style="72" bestFit="1" customWidth="1"/>
    <col min="8456" max="8456" width="0" style="72" hidden="1" customWidth="1"/>
    <col min="8457" max="8704" width="11.42578125" style="72"/>
    <col min="8705" max="8705" width="72.42578125" style="72" customWidth="1"/>
    <col min="8706" max="8706" width="19.28515625" style="72" customWidth="1"/>
    <col min="8707" max="8707" width="21" style="72" customWidth="1"/>
    <col min="8708" max="8708" width="11.7109375" style="72" bestFit="1" customWidth="1"/>
    <col min="8709" max="8709" width="18.5703125" style="72" bestFit="1" customWidth="1"/>
    <col min="8710" max="8710" width="14.42578125" style="72" bestFit="1" customWidth="1"/>
    <col min="8711" max="8711" width="11.140625" style="72" bestFit="1" customWidth="1"/>
    <col min="8712" max="8712" width="0" style="72" hidden="1" customWidth="1"/>
    <col min="8713" max="8960" width="11.42578125" style="72"/>
    <col min="8961" max="8961" width="72.42578125" style="72" customWidth="1"/>
    <col min="8962" max="8962" width="19.28515625" style="72" customWidth="1"/>
    <col min="8963" max="8963" width="21" style="72" customWidth="1"/>
    <col min="8964" max="8964" width="11.7109375" style="72" bestFit="1" customWidth="1"/>
    <col min="8965" max="8965" width="18.5703125" style="72" bestFit="1" customWidth="1"/>
    <col min="8966" max="8966" width="14.42578125" style="72" bestFit="1" customWidth="1"/>
    <col min="8967" max="8967" width="11.140625" style="72" bestFit="1" customWidth="1"/>
    <col min="8968" max="8968" width="0" style="72" hidden="1" customWidth="1"/>
    <col min="8969" max="9216" width="11.42578125" style="72"/>
    <col min="9217" max="9217" width="72.42578125" style="72" customWidth="1"/>
    <col min="9218" max="9218" width="19.28515625" style="72" customWidth="1"/>
    <col min="9219" max="9219" width="21" style="72" customWidth="1"/>
    <col min="9220" max="9220" width="11.7109375" style="72" bestFit="1" customWidth="1"/>
    <col min="9221" max="9221" width="18.5703125" style="72" bestFit="1" customWidth="1"/>
    <col min="9222" max="9222" width="14.42578125" style="72" bestFit="1" customWidth="1"/>
    <col min="9223" max="9223" width="11.140625" style="72" bestFit="1" customWidth="1"/>
    <col min="9224" max="9224" width="0" style="72" hidden="1" customWidth="1"/>
    <col min="9225" max="9472" width="11.42578125" style="72"/>
    <col min="9473" max="9473" width="72.42578125" style="72" customWidth="1"/>
    <col min="9474" max="9474" width="19.28515625" style="72" customWidth="1"/>
    <col min="9475" max="9475" width="21" style="72" customWidth="1"/>
    <col min="9476" max="9476" width="11.7109375" style="72" bestFit="1" customWidth="1"/>
    <col min="9477" max="9477" width="18.5703125" style="72" bestFit="1" customWidth="1"/>
    <col min="9478" max="9478" width="14.42578125" style="72" bestFit="1" customWidth="1"/>
    <col min="9479" max="9479" width="11.140625" style="72" bestFit="1" customWidth="1"/>
    <col min="9480" max="9480" width="0" style="72" hidden="1" customWidth="1"/>
    <col min="9481" max="9728" width="11.42578125" style="72"/>
    <col min="9729" max="9729" width="72.42578125" style="72" customWidth="1"/>
    <col min="9730" max="9730" width="19.28515625" style="72" customWidth="1"/>
    <col min="9731" max="9731" width="21" style="72" customWidth="1"/>
    <col min="9732" max="9732" width="11.7109375" style="72" bestFit="1" customWidth="1"/>
    <col min="9733" max="9733" width="18.5703125" style="72" bestFit="1" customWidth="1"/>
    <col min="9734" max="9734" width="14.42578125" style="72" bestFit="1" customWidth="1"/>
    <col min="9735" max="9735" width="11.140625" style="72" bestFit="1" customWidth="1"/>
    <col min="9736" max="9736" width="0" style="72" hidden="1" customWidth="1"/>
    <col min="9737" max="9984" width="11.42578125" style="72"/>
    <col min="9985" max="9985" width="72.42578125" style="72" customWidth="1"/>
    <col min="9986" max="9986" width="19.28515625" style="72" customWidth="1"/>
    <col min="9987" max="9987" width="21" style="72" customWidth="1"/>
    <col min="9988" max="9988" width="11.7109375" style="72" bestFit="1" customWidth="1"/>
    <col min="9989" max="9989" width="18.5703125" style="72" bestFit="1" customWidth="1"/>
    <col min="9990" max="9990" width="14.42578125" style="72" bestFit="1" customWidth="1"/>
    <col min="9991" max="9991" width="11.140625" style="72" bestFit="1" customWidth="1"/>
    <col min="9992" max="9992" width="0" style="72" hidden="1" customWidth="1"/>
    <col min="9993" max="10240" width="11.42578125" style="72"/>
    <col min="10241" max="10241" width="72.42578125" style="72" customWidth="1"/>
    <col min="10242" max="10242" width="19.28515625" style="72" customWidth="1"/>
    <col min="10243" max="10243" width="21" style="72" customWidth="1"/>
    <col min="10244" max="10244" width="11.7109375" style="72" bestFit="1" customWidth="1"/>
    <col min="10245" max="10245" width="18.5703125" style="72" bestFit="1" customWidth="1"/>
    <col min="10246" max="10246" width="14.42578125" style="72" bestFit="1" customWidth="1"/>
    <col min="10247" max="10247" width="11.140625" style="72" bestFit="1" customWidth="1"/>
    <col min="10248" max="10248" width="0" style="72" hidden="1" customWidth="1"/>
    <col min="10249" max="10496" width="11.42578125" style="72"/>
    <col min="10497" max="10497" width="72.42578125" style="72" customWidth="1"/>
    <col min="10498" max="10498" width="19.28515625" style="72" customWidth="1"/>
    <col min="10499" max="10499" width="21" style="72" customWidth="1"/>
    <col min="10500" max="10500" width="11.7109375" style="72" bestFit="1" customWidth="1"/>
    <col min="10501" max="10501" width="18.5703125" style="72" bestFit="1" customWidth="1"/>
    <col min="10502" max="10502" width="14.42578125" style="72" bestFit="1" customWidth="1"/>
    <col min="10503" max="10503" width="11.140625" style="72" bestFit="1" customWidth="1"/>
    <col min="10504" max="10504" width="0" style="72" hidden="1" customWidth="1"/>
    <col min="10505" max="10752" width="11.42578125" style="72"/>
    <col min="10753" max="10753" width="72.42578125" style="72" customWidth="1"/>
    <col min="10754" max="10754" width="19.28515625" style="72" customWidth="1"/>
    <col min="10755" max="10755" width="21" style="72" customWidth="1"/>
    <col min="10756" max="10756" width="11.7109375" style="72" bestFit="1" customWidth="1"/>
    <col min="10757" max="10757" width="18.5703125" style="72" bestFit="1" customWidth="1"/>
    <col min="10758" max="10758" width="14.42578125" style="72" bestFit="1" customWidth="1"/>
    <col min="10759" max="10759" width="11.140625" style="72" bestFit="1" customWidth="1"/>
    <col min="10760" max="10760" width="0" style="72" hidden="1" customWidth="1"/>
    <col min="10761" max="11008" width="11.42578125" style="72"/>
    <col min="11009" max="11009" width="72.42578125" style="72" customWidth="1"/>
    <col min="11010" max="11010" width="19.28515625" style="72" customWidth="1"/>
    <col min="11011" max="11011" width="21" style="72" customWidth="1"/>
    <col min="11012" max="11012" width="11.7109375" style="72" bestFit="1" customWidth="1"/>
    <col min="11013" max="11013" width="18.5703125" style="72" bestFit="1" customWidth="1"/>
    <col min="11014" max="11014" width="14.42578125" style="72" bestFit="1" customWidth="1"/>
    <col min="11015" max="11015" width="11.140625" style="72" bestFit="1" customWidth="1"/>
    <col min="11016" max="11016" width="0" style="72" hidden="1" customWidth="1"/>
    <col min="11017" max="11264" width="11.42578125" style="72"/>
    <col min="11265" max="11265" width="72.42578125" style="72" customWidth="1"/>
    <col min="11266" max="11266" width="19.28515625" style="72" customWidth="1"/>
    <col min="11267" max="11267" width="21" style="72" customWidth="1"/>
    <col min="11268" max="11268" width="11.7109375" style="72" bestFit="1" customWidth="1"/>
    <col min="11269" max="11269" width="18.5703125" style="72" bestFit="1" customWidth="1"/>
    <col min="11270" max="11270" width="14.42578125" style="72" bestFit="1" customWidth="1"/>
    <col min="11271" max="11271" width="11.140625" style="72" bestFit="1" customWidth="1"/>
    <col min="11272" max="11272" width="0" style="72" hidden="1" customWidth="1"/>
    <col min="11273" max="11520" width="11.42578125" style="72"/>
    <col min="11521" max="11521" width="72.42578125" style="72" customWidth="1"/>
    <col min="11522" max="11522" width="19.28515625" style="72" customWidth="1"/>
    <col min="11523" max="11523" width="21" style="72" customWidth="1"/>
    <col min="11524" max="11524" width="11.7109375" style="72" bestFit="1" customWidth="1"/>
    <col min="11525" max="11525" width="18.5703125" style="72" bestFit="1" customWidth="1"/>
    <col min="11526" max="11526" width="14.42578125" style="72" bestFit="1" customWidth="1"/>
    <col min="11527" max="11527" width="11.140625" style="72" bestFit="1" customWidth="1"/>
    <col min="11528" max="11528" width="0" style="72" hidden="1" customWidth="1"/>
    <col min="11529" max="11776" width="11.42578125" style="72"/>
    <col min="11777" max="11777" width="72.42578125" style="72" customWidth="1"/>
    <col min="11778" max="11778" width="19.28515625" style="72" customWidth="1"/>
    <col min="11779" max="11779" width="21" style="72" customWidth="1"/>
    <col min="11780" max="11780" width="11.7109375" style="72" bestFit="1" customWidth="1"/>
    <col min="11781" max="11781" width="18.5703125" style="72" bestFit="1" customWidth="1"/>
    <col min="11782" max="11782" width="14.42578125" style="72" bestFit="1" customWidth="1"/>
    <col min="11783" max="11783" width="11.140625" style="72" bestFit="1" customWidth="1"/>
    <col min="11784" max="11784" width="0" style="72" hidden="1" customWidth="1"/>
    <col min="11785" max="12032" width="11.42578125" style="72"/>
    <col min="12033" max="12033" width="72.42578125" style="72" customWidth="1"/>
    <col min="12034" max="12034" width="19.28515625" style="72" customWidth="1"/>
    <col min="12035" max="12035" width="21" style="72" customWidth="1"/>
    <col min="12036" max="12036" width="11.7109375" style="72" bestFit="1" customWidth="1"/>
    <col min="12037" max="12037" width="18.5703125" style="72" bestFit="1" customWidth="1"/>
    <col min="12038" max="12038" width="14.42578125" style="72" bestFit="1" customWidth="1"/>
    <col min="12039" max="12039" width="11.140625" style="72" bestFit="1" customWidth="1"/>
    <col min="12040" max="12040" width="0" style="72" hidden="1" customWidth="1"/>
    <col min="12041" max="12288" width="11.42578125" style="72"/>
    <col min="12289" max="12289" width="72.42578125" style="72" customWidth="1"/>
    <col min="12290" max="12290" width="19.28515625" style="72" customWidth="1"/>
    <col min="12291" max="12291" width="21" style="72" customWidth="1"/>
    <col min="12292" max="12292" width="11.7109375" style="72" bestFit="1" customWidth="1"/>
    <col min="12293" max="12293" width="18.5703125" style="72" bestFit="1" customWidth="1"/>
    <col min="12294" max="12294" width="14.42578125" style="72" bestFit="1" customWidth="1"/>
    <col min="12295" max="12295" width="11.140625" style="72" bestFit="1" customWidth="1"/>
    <col min="12296" max="12296" width="0" style="72" hidden="1" customWidth="1"/>
    <col min="12297" max="12544" width="11.42578125" style="72"/>
    <col min="12545" max="12545" width="72.42578125" style="72" customWidth="1"/>
    <col min="12546" max="12546" width="19.28515625" style="72" customWidth="1"/>
    <col min="12547" max="12547" width="21" style="72" customWidth="1"/>
    <col min="12548" max="12548" width="11.7109375" style="72" bestFit="1" customWidth="1"/>
    <col min="12549" max="12549" width="18.5703125" style="72" bestFit="1" customWidth="1"/>
    <col min="12550" max="12550" width="14.42578125" style="72" bestFit="1" customWidth="1"/>
    <col min="12551" max="12551" width="11.140625" style="72" bestFit="1" customWidth="1"/>
    <col min="12552" max="12552" width="0" style="72" hidden="1" customWidth="1"/>
    <col min="12553" max="12800" width="11.42578125" style="72"/>
    <col min="12801" max="12801" width="72.42578125" style="72" customWidth="1"/>
    <col min="12802" max="12802" width="19.28515625" style="72" customWidth="1"/>
    <col min="12803" max="12803" width="21" style="72" customWidth="1"/>
    <col min="12804" max="12804" width="11.7109375" style="72" bestFit="1" customWidth="1"/>
    <col min="12805" max="12805" width="18.5703125" style="72" bestFit="1" customWidth="1"/>
    <col min="12806" max="12806" width="14.42578125" style="72" bestFit="1" customWidth="1"/>
    <col min="12807" max="12807" width="11.140625" style="72" bestFit="1" customWidth="1"/>
    <col min="12808" max="12808" width="0" style="72" hidden="1" customWidth="1"/>
    <col min="12809" max="13056" width="11.42578125" style="72"/>
    <col min="13057" max="13057" width="72.42578125" style="72" customWidth="1"/>
    <col min="13058" max="13058" width="19.28515625" style="72" customWidth="1"/>
    <col min="13059" max="13059" width="21" style="72" customWidth="1"/>
    <col min="13060" max="13060" width="11.7109375" style="72" bestFit="1" customWidth="1"/>
    <col min="13061" max="13061" width="18.5703125" style="72" bestFit="1" customWidth="1"/>
    <col min="13062" max="13062" width="14.42578125" style="72" bestFit="1" customWidth="1"/>
    <col min="13063" max="13063" width="11.140625" style="72" bestFit="1" customWidth="1"/>
    <col min="13064" max="13064" width="0" style="72" hidden="1" customWidth="1"/>
    <col min="13065" max="13312" width="11.42578125" style="72"/>
    <col min="13313" max="13313" width="72.42578125" style="72" customWidth="1"/>
    <col min="13314" max="13314" width="19.28515625" style="72" customWidth="1"/>
    <col min="13315" max="13315" width="21" style="72" customWidth="1"/>
    <col min="13316" max="13316" width="11.7109375" style="72" bestFit="1" customWidth="1"/>
    <col min="13317" max="13317" width="18.5703125" style="72" bestFit="1" customWidth="1"/>
    <col min="13318" max="13318" width="14.42578125" style="72" bestFit="1" customWidth="1"/>
    <col min="13319" max="13319" width="11.140625" style="72" bestFit="1" customWidth="1"/>
    <col min="13320" max="13320" width="0" style="72" hidden="1" customWidth="1"/>
    <col min="13321" max="13568" width="11.42578125" style="72"/>
    <col min="13569" max="13569" width="72.42578125" style="72" customWidth="1"/>
    <col min="13570" max="13570" width="19.28515625" style="72" customWidth="1"/>
    <col min="13571" max="13571" width="21" style="72" customWidth="1"/>
    <col min="13572" max="13572" width="11.7109375" style="72" bestFit="1" customWidth="1"/>
    <col min="13573" max="13573" width="18.5703125" style="72" bestFit="1" customWidth="1"/>
    <col min="13574" max="13574" width="14.42578125" style="72" bestFit="1" customWidth="1"/>
    <col min="13575" max="13575" width="11.140625" style="72" bestFit="1" customWidth="1"/>
    <col min="13576" max="13576" width="0" style="72" hidden="1" customWidth="1"/>
    <col min="13577" max="13824" width="11.42578125" style="72"/>
    <col min="13825" max="13825" width="72.42578125" style="72" customWidth="1"/>
    <col min="13826" max="13826" width="19.28515625" style="72" customWidth="1"/>
    <col min="13827" max="13827" width="21" style="72" customWidth="1"/>
    <col min="13828" max="13828" width="11.7109375" style="72" bestFit="1" customWidth="1"/>
    <col min="13829" max="13829" width="18.5703125" style="72" bestFit="1" customWidth="1"/>
    <col min="13830" max="13830" width="14.42578125" style="72" bestFit="1" customWidth="1"/>
    <col min="13831" max="13831" width="11.140625" style="72" bestFit="1" customWidth="1"/>
    <col min="13832" max="13832" width="0" style="72" hidden="1" customWidth="1"/>
    <col min="13833" max="14080" width="11.42578125" style="72"/>
    <col min="14081" max="14081" width="72.42578125" style="72" customWidth="1"/>
    <col min="14082" max="14082" width="19.28515625" style="72" customWidth="1"/>
    <col min="14083" max="14083" width="21" style="72" customWidth="1"/>
    <col min="14084" max="14084" width="11.7109375" style="72" bestFit="1" customWidth="1"/>
    <col min="14085" max="14085" width="18.5703125" style="72" bestFit="1" customWidth="1"/>
    <col min="14086" max="14086" width="14.42578125" style="72" bestFit="1" customWidth="1"/>
    <col min="14087" max="14087" width="11.140625" style="72" bestFit="1" customWidth="1"/>
    <col min="14088" max="14088" width="0" style="72" hidden="1" customWidth="1"/>
    <col min="14089" max="14336" width="11.42578125" style="72"/>
    <col min="14337" max="14337" width="72.42578125" style="72" customWidth="1"/>
    <col min="14338" max="14338" width="19.28515625" style="72" customWidth="1"/>
    <col min="14339" max="14339" width="21" style="72" customWidth="1"/>
    <col min="14340" max="14340" width="11.7109375" style="72" bestFit="1" customWidth="1"/>
    <col min="14341" max="14341" width="18.5703125" style="72" bestFit="1" customWidth="1"/>
    <col min="14342" max="14342" width="14.42578125" style="72" bestFit="1" customWidth="1"/>
    <col min="14343" max="14343" width="11.140625" style="72" bestFit="1" customWidth="1"/>
    <col min="14344" max="14344" width="0" style="72" hidden="1" customWidth="1"/>
    <col min="14345" max="14592" width="11.42578125" style="72"/>
    <col min="14593" max="14593" width="72.42578125" style="72" customWidth="1"/>
    <col min="14594" max="14594" width="19.28515625" style="72" customWidth="1"/>
    <col min="14595" max="14595" width="21" style="72" customWidth="1"/>
    <col min="14596" max="14596" width="11.7109375" style="72" bestFit="1" customWidth="1"/>
    <col min="14597" max="14597" width="18.5703125" style="72" bestFit="1" customWidth="1"/>
    <col min="14598" max="14598" width="14.42578125" style="72" bestFit="1" customWidth="1"/>
    <col min="14599" max="14599" width="11.140625" style="72" bestFit="1" customWidth="1"/>
    <col min="14600" max="14600" width="0" style="72" hidden="1" customWidth="1"/>
    <col min="14601" max="14848" width="11.42578125" style="72"/>
    <col min="14849" max="14849" width="72.42578125" style="72" customWidth="1"/>
    <col min="14850" max="14850" width="19.28515625" style="72" customWidth="1"/>
    <col min="14851" max="14851" width="21" style="72" customWidth="1"/>
    <col min="14852" max="14852" width="11.7109375" style="72" bestFit="1" customWidth="1"/>
    <col min="14853" max="14853" width="18.5703125" style="72" bestFit="1" customWidth="1"/>
    <col min="14854" max="14854" width="14.42578125" style="72" bestFit="1" customWidth="1"/>
    <col min="14855" max="14855" width="11.140625" style="72" bestFit="1" customWidth="1"/>
    <col min="14856" max="14856" width="0" style="72" hidden="1" customWidth="1"/>
    <col min="14857" max="15104" width="11.42578125" style="72"/>
    <col min="15105" max="15105" width="72.42578125" style="72" customWidth="1"/>
    <col min="15106" max="15106" width="19.28515625" style="72" customWidth="1"/>
    <col min="15107" max="15107" width="21" style="72" customWidth="1"/>
    <col min="15108" max="15108" width="11.7109375" style="72" bestFit="1" customWidth="1"/>
    <col min="15109" max="15109" width="18.5703125" style="72" bestFit="1" customWidth="1"/>
    <col min="15110" max="15110" width="14.42578125" style="72" bestFit="1" customWidth="1"/>
    <col min="15111" max="15111" width="11.140625" style="72" bestFit="1" customWidth="1"/>
    <col min="15112" max="15112" width="0" style="72" hidden="1" customWidth="1"/>
    <col min="15113" max="15360" width="11.42578125" style="72"/>
    <col min="15361" max="15361" width="72.42578125" style="72" customWidth="1"/>
    <col min="15362" max="15362" width="19.28515625" style="72" customWidth="1"/>
    <col min="15363" max="15363" width="21" style="72" customWidth="1"/>
    <col min="15364" max="15364" width="11.7109375" style="72" bestFit="1" customWidth="1"/>
    <col min="15365" max="15365" width="18.5703125" style="72" bestFit="1" customWidth="1"/>
    <col min="15366" max="15366" width="14.42578125" style="72" bestFit="1" customWidth="1"/>
    <col min="15367" max="15367" width="11.140625" style="72" bestFit="1" customWidth="1"/>
    <col min="15368" max="15368" width="0" style="72" hidden="1" customWidth="1"/>
    <col min="15369" max="15616" width="11.42578125" style="72"/>
    <col min="15617" max="15617" width="72.42578125" style="72" customWidth="1"/>
    <col min="15618" max="15618" width="19.28515625" style="72" customWidth="1"/>
    <col min="15619" max="15619" width="21" style="72" customWidth="1"/>
    <col min="15620" max="15620" width="11.7109375" style="72" bestFit="1" customWidth="1"/>
    <col min="15621" max="15621" width="18.5703125" style="72" bestFit="1" customWidth="1"/>
    <col min="15622" max="15622" width="14.42578125" style="72" bestFit="1" customWidth="1"/>
    <col min="15623" max="15623" width="11.140625" style="72" bestFit="1" customWidth="1"/>
    <col min="15624" max="15624" width="0" style="72" hidden="1" customWidth="1"/>
    <col min="15625" max="15872" width="11.42578125" style="72"/>
    <col min="15873" max="15873" width="72.42578125" style="72" customWidth="1"/>
    <col min="15874" max="15874" width="19.28515625" style="72" customWidth="1"/>
    <col min="15875" max="15875" width="21" style="72" customWidth="1"/>
    <col min="15876" max="15876" width="11.7109375" style="72" bestFit="1" customWidth="1"/>
    <col min="15877" max="15877" width="18.5703125" style="72" bestFit="1" customWidth="1"/>
    <col min="15878" max="15878" width="14.42578125" style="72" bestFit="1" customWidth="1"/>
    <col min="15879" max="15879" width="11.140625" style="72" bestFit="1" customWidth="1"/>
    <col min="15880" max="15880" width="0" style="72" hidden="1" customWidth="1"/>
    <col min="15881" max="16128" width="11.42578125" style="72"/>
    <col min="16129" max="16129" width="72.42578125" style="72" customWidth="1"/>
    <col min="16130" max="16130" width="19.28515625" style="72" customWidth="1"/>
    <col min="16131" max="16131" width="21" style="72" customWidth="1"/>
    <col min="16132" max="16132" width="11.7109375" style="72" bestFit="1" customWidth="1"/>
    <col min="16133" max="16133" width="18.5703125" style="72" bestFit="1" customWidth="1"/>
    <col min="16134" max="16134" width="14.42578125" style="72" bestFit="1" customWidth="1"/>
    <col min="16135" max="16135" width="11.140625" style="72" bestFit="1" customWidth="1"/>
    <col min="16136" max="16136" width="0" style="72" hidden="1" customWidth="1"/>
    <col min="16137" max="16384" width="11.42578125" style="72"/>
  </cols>
  <sheetData>
    <row r="1" spans="2:8" ht="15" x14ac:dyDescent="0.2">
      <c r="B1" s="75"/>
      <c r="C1" s="75"/>
      <c r="D1" s="285"/>
    </row>
    <row r="2" spans="2:8" ht="18" x14ac:dyDescent="0.25">
      <c r="B2" s="762" t="s">
        <v>719</v>
      </c>
      <c r="C2" s="762"/>
      <c r="D2" s="762"/>
      <c r="E2" s="258"/>
      <c r="F2" s="258"/>
    </row>
    <row r="3" spans="2:8" ht="15.75" x14ac:dyDescent="0.25">
      <c r="B3" s="286"/>
      <c r="C3" s="286"/>
      <c r="D3" s="287"/>
      <c r="E3" s="258"/>
      <c r="F3" s="258"/>
    </row>
    <row r="4" spans="2:8" ht="15.75" x14ac:dyDescent="0.25">
      <c r="B4" s="763" t="s">
        <v>104</v>
      </c>
      <c r="C4" s="763"/>
      <c r="D4" s="763"/>
    </row>
    <row r="5" spans="2:8" ht="15" x14ac:dyDescent="0.2">
      <c r="B5" s="764" t="s">
        <v>685</v>
      </c>
      <c r="C5" s="764"/>
      <c r="D5" s="764"/>
    </row>
    <row r="6" spans="2:8" ht="15" x14ac:dyDescent="0.2">
      <c r="B6" s="764" t="s">
        <v>105</v>
      </c>
      <c r="C6" s="764"/>
      <c r="D6" s="764"/>
    </row>
    <row r="7" spans="2:8" ht="6.75" customHeight="1" thickBot="1" x14ac:dyDescent="0.25">
      <c r="D7" s="291"/>
    </row>
    <row r="8" spans="2:8" x14ac:dyDescent="0.2">
      <c r="B8" s="765"/>
      <c r="C8" s="767" t="s">
        <v>2</v>
      </c>
      <c r="D8" s="769" t="s">
        <v>106</v>
      </c>
      <c r="E8" s="288"/>
      <c r="F8" s="288"/>
      <c r="H8" s="288"/>
    </row>
    <row r="9" spans="2:8" ht="7.5" customHeight="1" thickBot="1" x14ac:dyDescent="0.25">
      <c r="B9" s="766"/>
      <c r="C9" s="768"/>
      <c r="D9" s="770"/>
    </row>
    <row r="10" spans="2:8" ht="15.75" x14ac:dyDescent="0.25">
      <c r="B10" s="327" t="s">
        <v>107</v>
      </c>
      <c r="C10" s="300"/>
      <c r="D10" s="314"/>
    </row>
    <row r="11" spans="2:8" ht="15" x14ac:dyDescent="0.25">
      <c r="B11" s="297" t="s">
        <v>108</v>
      </c>
      <c r="C11" s="226"/>
      <c r="D11" s="314"/>
    </row>
    <row r="12" spans="2:8" x14ac:dyDescent="0.2">
      <c r="B12" s="20" t="s">
        <v>109</v>
      </c>
      <c r="C12" s="226">
        <v>0</v>
      </c>
      <c r="D12" s="314">
        <v>0</v>
      </c>
      <c r="E12" s="87"/>
      <c r="F12" s="87"/>
      <c r="G12" s="87"/>
      <c r="H12" s="27"/>
    </row>
    <row r="13" spans="2:8" x14ac:dyDescent="0.2">
      <c r="B13" s="20" t="s">
        <v>110</v>
      </c>
      <c r="C13" s="226">
        <v>791432419</v>
      </c>
      <c r="D13" s="314">
        <v>784334449</v>
      </c>
      <c r="E13" s="87"/>
    </row>
    <row r="14" spans="2:8" x14ac:dyDescent="0.2">
      <c r="B14" s="183"/>
      <c r="C14" s="226"/>
      <c r="D14" s="314"/>
      <c r="E14" s="87"/>
    </row>
    <row r="15" spans="2:8" ht="15" x14ac:dyDescent="0.25">
      <c r="B15" s="297" t="s">
        <v>111</v>
      </c>
      <c r="C15" s="300"/>
      <c r="D15" s="314"/>
    </row>
    <row r="16" spans="2:8" x14ac:dyDescent="0.2">
      <c r="B16" s="20" t="s">
        <v>112</v>
      </c>
      <c r="C16" s="300">
        <v>0</v>
      </c>
      <c r="D16" s="314">
        <v>0</v>
      </c>
      <c r="E16" s="87"/>
    </row>
    <row r="17" spans="2:8" ht="15" customHeight="1" x14ac:dyDescent="0.2">
      <c r="B17" s="20" t="s">
        <v>113</v>
      </c>
      <c r="C17" s="300">
        <v>0</v>
      </c>
      <c r="D17" s="314">
        <v>0</v>
      </c>
      <c r="F17" s="87"/>
    </row>
    <row r="18" spans="2:8" x14ac:dyDescent="0.2">
      <c r="B18" s="183"/>
      <c r="C18" s="300"/>
      <c r="D18" s="314"/>
      <c r="F18" s="87"/>
      <c r="H18" s="138"/>
    </row>
    <row r="19" spans="2:8" ht="15" x14ac:dyDescent="0.25">
      <c r="B19" s="297" t="s">
        <v>114</v>
      </c>
      <c r="C19" s="300"/>
      <c r="D19" s="314"/>
    </row>
    <row r="20" spans="2:8" x14ac:dyDescent="0.2">
      <c r="B20" s="20" t="s">
        <v>115</v>
      </c>
      <c r="C20" s="300">
        <v>0</v>
      </c>
      <c r="D20" s="314">
        <v>0</v>
      </c>
    </row>
    <row r="21" spans="2:8" x14ac:dyDescent="0.2">
      <c r="B21" s="20" t="s">
        <v>116</v>
      </c>
      <c r="C21" s="226">
        <v>0</v>
      </c>
      <c r="D21" s="314">
        <v>0</v>
      </c>
    </row>
    <row r="22" spans="2:8" x14ac:dyDescent="0.2">
      <c r="B22" s="183"/>
      <c r="C22" s="300"/>
      <c r="D22" s="314"/>
    </row>
    <row r="23" spans="2:8" ht="15" x14ac:dyDescent="0.25">
      <c r="B23" s="297" t="s">
        <v>117</v>
      </c>
      <c r="C23" s="300"/>
      <c r="D23" s="314"/>
    </row>
    <row r="24" spans="2:8" x14ac:dyDescent="0.2">
      <c r="B24" s="20" t="s">
        <v>118</v>
      </c>
      <c r="C24" s="300">
        <v>0</v>
      </c>
      <c r="D24" s="314">
        <v>0</v>
      </c>
    </row>
    <row r="25" spans="2:8" x14ac:dyDescent="0.2">
      <c r="B25" s="20" t="s">
        <v>119</v>
      </c>
      <c r="C25" s="226">
        <v>0</v>
      </c>
      <c r="D25" s="314">
        <v>0</v>
      </c>
    </row>
    <row r="26" spans="2:8" x14ac:dyDescent="0.2">
      <c r="B26" s="20" t="s">
        <v>120</v>
      </c>
      <c r="C26" s="226">
        <v>3408698985</v>
      </c>
      <c r="D26" s="314">
        <v>3300752942</v>
      </c>
      <c r="H26" s="280">
        <v>183218499</v>
      </c>
    </row>
    <row r="27" spans="2:8" x14ac:dyDescent="0.2">
      <c r="B27" s="20" t="s">
        <v>718</v>
      </c>
      <c r="C27" s="226">
        <v>2573990985</v>
      </c>
      <c r="D27" s="314">
        <v>1076529250</v>
      </c>
      <c r="F27" s="87"/>
      <c r="G27" s="87"/>
      <c r="H27" s="280">
        <v>2366412393</v>
      </c>
    </row>
    <row r="28" spans="2:8" x14ac:dyDescent="0.2">
      <c r="B28" s="20" t="s">
        <v>121</v>
      </c>
      <c r="C28" s="300">
        <v>0</v>
      </c>
      <c r="D28" s="314">
        <v>0</v>
      </c>
      <c r="H28" s="280"/>
    </row>
    <row r="29" spans="2:8" x14ac:dyDescent="0.2">
      <c r="B29" s="20" t="s">
        <v>122</v>
      </c>
      <c r="C29" s="226">
        <f>'[2]anexo r-u'!D24</f>
        <v>0</v>
      </c>
      <c r="D29" s="314">
        <v>0</v>
      </c>
      <c r="F29" s="87"/>
      <c r="H29" s="280"/>
    </row>
    <row r="30" spans="2:8" x14ac:dyDescent="0.2">
      <c r="B30" s="20" t="s">
        <v>123</v>
      </c>
      <c r="C30" s="226">
        <v>4249336588</v>
      </c>
      <c r="D30" s="314">
        <v>3238896247</v>
      </c>
      <c r="F30" s="87"/>
      <c r="G30" s="87"/>
      <c r="H30" s="103"/>
    </row>
    <row r="31" spans="2:8" x14ac:dyDescent="0.2">
      <c r="B31" s="183"/>
      <c r="C31" s="300"/>
      <c r="D31" s="314"/>
      <c r="H31" s="280"/>
    </row>
    <row r="32" spans="2:8" x14ac:dyDescent="0.2">
      <c r="B32" s="20" t="s">
        <v>124</v>
      </c>
      <c r="C32" s="226">
        <v>1724363739</v>
      </c>
      <c r="D32" s="314">
        <v>378325653</v>
      </c>
      <c r="F32" s="87"/>
      <c r="H32" s="103">
        <f>SUM(H26:H31)</f>
        <v>2549630892</v>
      </c>
    </row>
    <row r="33" spans="2:6" x14ac:dyDescent="0.2">
      <c r="B33" s="183"/>
      <c r="C33" s="301"/>
      <c r="D33" s="315"/>
    </row>
    <row r="34" spans="2:6" ht="15.75" x14ac:dyDescent="0.25">
      <c r="B34" s="316" t="s">
        <v>720</v>
      </c>
      <c r="C34" s="302">
        <f>SUM(C12:C33)</f>
        <v>12747822716</v>
      </c>
      <c r="D34" s="317">
        <f>SUM(D12:D33)</f>
        <v>8778838541</v>
      </c>
    </row>
    <row r="35" spans="2:6" x14ac:dyDescent="0.2">
      <c r="B35" s="183"/>
      <c r="C35" s="301"/>
      <c r="D35" s="315"/>
    </row>
    <row r="36" spans="2:6" ht="15" x14ac:dyDescent="0.25">
      <c r="B36" s="289" t="s">
        <v>125</v>
      </c>
      <c r="C36" s="300"/>
      <c r="D36" s="314"/>
    </row>
    <row r="37" spans="2:6" x14ac:dyDescent="0.2">
      <c r="B37" s="20" t="s">
        <v>126</v>
      </c>
      <c r="C37" s="226">
        <v>121152230</v>
      </c>
      <c r="D37" s="314">
        <v>200801329</v>
      </c>
    </row>
    <row r="38" spans="2:6" x14ac:dyDescent="0.2">
      <c r="B38" s="20" t="s">
        <v>127</v>
      </c>
      <c r="C38" s="226">
        <v>96809077</v>
      </c>
      <c r="D38" s="314">
        <v>47590718</v>
      </c>
    </row>
    <row r="39" spans="2:6" x14ac:dyDescent="0.2">
      <c r="B39" s="20" t="s">
        <v>128</v>
      </c>
      <c r="C39" s="228">
        <v>547157313</v>
      </c>
      <c r="D39" s="318">
        <v>111360702</v>
      </c>
    </row>
    <row r="40" spans="2:6" ht="15" x14ac:dyDescent="0.25">
      <c r="B40" s="289" t="s">
        <v>129</v>
      </c>
      <c r="C40" s="303">
        <f>+C34-C37-C38-C39</f>
        <v>11982704096</v>
      </c>
      <c r="D40" s="319">
        <f>+D34-D37-D38-D39</f>
        <v>8419085792</v>
      </c>
      <c r="E40" s="87"/>
      <c r="F40" s="87"/>
    </row>
    <row r="41" spans="2:6" x14ac:dyDescent="0.2">
      <c r="B41" s="20" t="s">
        <v>130</v>
      </c>
      <c r="C41" s="171">
        <v>0</v>
      </c>
      <c r="D41" s="314">
        <v>0</v>
      </c>
      <c r="F41" s="87"/>
    </row>
    <row r="42" spans="2:6" x14ac:dyDescent="0.2">
      <c r="B42" s="20" t="s">
        <v>131</v>
      </c>
      <c r="C42" s="171">
        <v>995454</v>
      </c>
      <c r="D42" s="314">
        <v>30246729</v>
      </c>
      <c r="F42" s="87"/>
    </row>
    <row r="43" spans="2:6" x14ac:dyDescent="0.2">
      <c r="B43" s="20" t="s">
        <v>132</v>
      </c>
      <c r="C43" s="171">
        <v>0</v>
      </c>
      <c r="D43" s="314">
        <v>0</v>
      </c>
      <c r="F43" s="87"/>
    </row>
    <row r="44" spans="2:6" x14ac:dyDescent="0.2">
      <c r="B44" s="20" t="s">
        <v>133</v>
      </c>
      <c r="C44" s="227">
        <v>0</v>
      </c>
      <c r="D44" s="318">
        <v>0</v>
      </c>
      <c r="F44" s="87"/>
    </row>
    <row r="45" spans="2:6" x14ac:dyDescent="0.2">
      <c r="B45" s="183"/>
      <c r="C45" s="303">
        <f>SUM(C41:C44)</f>
        <v>995454</v>
      </c>
      <c r="D45" s="319">
        <f>SUM(D41:D44)</f>
        <v>30246729</v>
      </c>
      <c r="F45" s="87"/>
    </row>
    <row r="46" spans="2:6" ht="15" x14ac:dyDescent="0.25">
      <c r="B46" s="289" t="s">
        <v>134</v>
      </c>
      <c r="C46" s="304"/>
      <c r="D46" s="315"/>
    </row>
    <row r="47" spans="2:6" x14ac:dyDescent="0.2">
      <c r="B47" s="20" t="s">
        <v>135</v>
      </c>
      <c r="C47" s="171">
        <v>2740194925</v>
      </c>
      <c r="D47" s="314">
        <v>2174005459</v>
      </c>
    </row>
    <row r="48" spans="2:6" x14ac:dyDescent="0.2">
      <c r="B48" s="20" t="s">
        <v>136</v>
      </c>
      <c r="C48" s="171">
        <v>107426826</v>
      </c>
      <c r="D48" s="314">
        <v>167488865</v>
      </c>
    </row>
    <row r="49" spans="2:6" x14ac:dyDescent="0.2">
      <c r="B49" s="20" t="s">
        <v>137</v>
      </c>
      <c r="C49" s="171">
        <v>29250001</v>
      </c>
      <c r="D49" s="314">
        <v>47978413</v>
      </c>
    </row>
    <row r="50" spans="2:6" x14ac:dyDescent="0.2">
      <c r="B50" s="20" t="s">
        <v>138</v>
      </c>
      <c r="C50" s="171">
        <v>214721688</v>
      </c>
      <c r="D50" s="314">
        <v>298312160</v>
      </c>
    </row>
    <row r="51" spans="2:6" x14ac:dyDescent="0.2">
      <c r="B51" s="20" t="s">
        <v>139</v>
      </c>
      <c r="C51" s="171">
        <v>110250727</v>
      </c>
      <c r="D51" s="314">
        <v>64013385</v>
      </c>
    </row>
    <row r="52" spans="2:6" x14ac:dyDescent="0.2">
      <c r="B52" s="20" t="s">
        <v>140</v>
      </c>
      <c r="C52" s="171">
        <v>7798432</v>
      </c>
      <c r="D52" s="314">
        <v>6634859</v>
      </c>
    </row>
    <row r="53" spans="2:6" x14ac:dyDescent="0.2">
      <c r="B53" s="20" t="s">
        <v>141</v>
      </c>
      <c r="C53" s="171">
        <v>84551257</v>
      </c>
      <c r="D53" s="314">
        <v>3303183</v>
      </c>
    </row>
    <row r="54" spans="2:6" x14ac:dyDescent="0.2">
      <c r="B54" s="20" t="s">
        <v>142</v>
      </c>
      <c r="C54" s="171">
        <v>542428066</v>
      </c>
      <c r="D54" s="314">
        <v>103756862</v>
      </c>
      <c r="F54" s="290"/>
    </row>
    <row r="55" spans="2:6" x14ac:dyDescent="0.2">
      <c r="B55" s="20" t="s">
        <v>143</v>
      </c>
      <c r="C55" s="228">
        <v>1113722044</v>
      </c>
      <c r="D55" s="318">
        <v>435589203</v>
      </c>
      <c r="F55" s="290"/>
    </row>
    <row r="56" spans="2:6" ht="15" customHeight="1" x14ac:dyDescent="0.2">
      <c r="B56" s="321"/>
      <c r="C56" s="305">
        <f>SUM(C47:C55)</f>
        <v>4950343966</v>
      </c>
      <c r="D56" s="319">
        <f>SUM(D47:D55)</f>
        <v>3301082389</v>
      </c>
      <c r="F56" s="290"/>
    </row>
    <row r="57" spans="2:6" ht="14.25" hidden="1" customHeight="1" x14ac:dyDescent="0.2">
      <c r="B57" s="322"/>
      <c r="C57" s="304"/>
      <c r="D57" s="315"/>
      <c r="F57" s="290"/>
    </row>
    <row r="58" spans="2:6" ht="15.75" x14ac:dyDescent="0.25">
      <c r="B58" s="323" t="s">
        <v>144</v>
      </c>
      <c r="C58" s="306">
        <f>+C40-C45-C56</f>
        <v>7031364676</v>
      </c>
      <c r="D58" s="324">
        <f>+D40-D45-D56</f>
        <v>5087756674</v>
      </c>
      <c r="F58" s="290"/>
    </row>
    <row r="59" spans="2:6" x14ac:dyDescent="0.2">
      <c r="B59" s="183"/>
      <c r="C59" s="307"/>
      <c r="D59" s="313"/>
    </row>
    <row r="60" spans="2:6" ht="15" x14ac:dyDescent="0.25">
      <c r="B60" s="289" t="s">
        <v>145</v>
      </c>
      <c r="C60" s="171"/>
      <c r="D60" s="314"/>
    </row>
    <row r="61" spans="2:6" x14ac:dyDescent="0.2">
      <c r="B61" s="20" t="s">
        <v>146</v>
      </c>
      <c r="C61" s="171">
        <v>0</v>
      </c>
      <c r="D61" s="314">
        <v>0</v>
      </c>
    </row>
    <row r="62" spans="2:6" x14ac:dyDescent="0.2">
      <c r="B62" s="20" t="s">
        <v>147</v>
      </c>
      <c r="C62" s="171">
        <v>224756898</v>
      </c>
      <c r="D62" s="314">
        <v>154103714</v>
      </c>
    </row>
    <row r="63" spans="2:6" x14ac:dyDescent="0.2">
      <c r="B63" s="20" t="s">
        <v>148</v>
      </c>
      <c r="C63" s="171">
        <v>0</v>
      </c>
      <c r="D63" s="314">
        <v>0</v>
      </c>
    </row>
    <row r="64" spans="2:6" ht="15" x14ac:dyDescent="0.25">
      <c r="B64" s="289" t="s">
        <v>149</v>
      </c>
      <c r="C64" s="171"/>
      <c r="D64" s="314"/>
      <c r="F64" s="87"/>
    </row>
    <row r="65" spans="2:7" x14ac:dyDescent="0.2">
      <c r="B65" s="20" t="s">
        <v>150</v>
      </c>
      <c r="C65" s="171">
        <v>0</v>
      </c>
      <c r="D65" s="314">
        <v>0</v>
      </c>
    </row>
    <row r="66" spans="2:7" x14ac:dyDescent="0.2">
      <c r="B66" s="20" t="s">
        <v>151</v>
      </c>
      <c r="C66" s="171">
        <v>-269962211</v>
      </c>
      <c r="D66" s="314">
        <v>156256667</v>
      </c>
    </row>
    <row r="67" spans="2:7" ht="15" x14ac:dyDescent="0.25">
      <c r="B67" s="289" t="s">
        <v>152</v>
      </c>
      <c r="C67" s="171"/>
      <c r="D67" s="314"/>
      <c r="F67" s="87"/>
    </row>
    <row r="68" spans="2:7" x14ac:dyDescent="0.2">
      <c r="B68" s="20" t="s">
        <v>153</v>
      </c>
      <c r="C68" s="171">
        <v>4605317645</v>
      </c>
      <c r="D68" s="314">
        <v>3807356026</v>
      </c>
    </row>
    <row r="69" spans="2:7" x14ac:dyDescent="0.2">
      <c r="B69" s="20" t="s">
        <v>151</v>
      </c>
      <c r="C69" s="171">
        <v>-141738333</v>
      </c>
      <c r="D69" s="314">
        <v>-106289461</v>
      </c>
    </row>
    <row r="70" spans="2:7" x14ac:dyDescent="0.2">
      <c r="B70" s="20" t="s">
        <v>154</v>
      </c>
      <c r="C70" s="171">
        <v>0</v>
      </c>
      <c r="D70" s="314">
        <v>0</v>
      </c>
    </row>
    <row r="71" spans="2:7" x14ac:dyDescent="0.2">
      <c r="B71" s="20" t="s">
        <v>155</v>
      </c>
      <c r="C71" s="171">
        <v>0</v>
      </c>
      <c r="D71" s="314">
        <v>0</v>
      </c>
      <c r="F71" s="87"/>
    </row>
    <row r="72" spans="2:7" x14ac:dyDescent="0.2">
      <c r="B72" s="20" t="s">
        <v>156</v>
      </c>
      <c r="C72" s="171">
        <f>'[2]Resultados Acum'!C52</f>
        <v>0</v>
      </c>
      <c r="D72" s="314">
        <v>0</v>
      </c>
    </row>
    <row r="73" spans="2:7" ht="15" x14ac:dyDescent="0.25">
      <c r="B73" s="289" t="s">
        <v>157</v>
      </c>
      <c r="C73" s="171">
        <v>0</v>
      </c>
      <c r="D73" s="314">
        <v>0</v>
      </c>
      <c r="F73" s="87"/>
      <c r="G73" s="87"/>
    </row>
    <row r="74" spans="2:7" x14ac:dyDescent="0.2">
      <c r="B74" s="20" t="s">
        <v>158</v>
      </c>
      <c r="C74" s="171">
        <v>0</v>
      </c>
      <c r="D74" s="314">
        <v>0</v>
      </c>
    </row>
    <row r="75" spans="2:7" x14ac:dyDescent="0.2">
      <c r="B75" s="20" t="s">
        <v>159</v>
      </c>
      <c r="C75" s="171">
        <v>0</v>
      </c>
      <c r="D75" s="314">
        <v>0</v>
      </c>
    </row>
    <row r="76" spans="2:7" x14ac:dyDescent="0.2">
      <c r="B76" s="183"/>
      <c r="C76" s="304"/>
      <c r="D76" s="315"/>
    </row>
    <row r="77" spans="2:7" ht="15.75" x14ac:dyDescent="0.25">
      <c r="B77" s="325" t="s">
        <v>160</v>
      </c>
      <c r="C77" s="306">
        <f>C58-C62+C66-C68+C69+C70-C72</f>
        <v>1789589589</v>
      </c>
      <c r="D77" s="324">
        <f>D58-D62+D66-D68+D69+D70-D72</f>
        <v>1176264140</v>
      </c>
    </row>
    <row r="78" spans="2:7" x14ac:dyDescent="0.2">
      <c r="B78" s="208"/>
      <c r="C78" s="308"/>
      <c r="D78" s="313"/>
    </row>
    <row r="79" spans="2:7" x14ac:dyDescent="0.2">
      <c r="B79" s="326" t="s">
        <v>161</v>
      </c>
      <c r="C79" s="309">
        <v>0</v>
      </c>
      <c r="D79" s="320">
        <v>0</v>
      </c>
    </row>
    <row r="80" spans="2:7" ht="15" thickBot="1" x14ac:dyDescent="0.25">
      <c r="B80" s="15" t="s">
        <v>162</v>
      </c>
      <c r="C80" s="304">
        <v>0</v>
      </c>
      <c r="D80" s="315">
        <v>0</v>
      </c>
    </row>
    <row r="81" spans="2:8" ht="16.5" thickBot="1" x14ac:dyDescent="0.3">
      <c r="B81" s="328" t="s">
        <v>163</v>
      </c>
      <c r="C81" s="264">
        <f>+C77-C79-C80</f>
        <v>1789589589</v>
      </c>
      <c r="D81" s="265">
        <f>+D77-D79-D80</f>
        <v>1176264140</v>
      </c>
      <c r="E81" s="87"/>
      <c r="F81" s="87"/>
      <c r="H81" s="138"/>
    </row>
    <row r="82" spans="2:8" x14ac:dyDescent="0.2">
      <c r="B82" s="259"/>
      <c r="C82" s="259"/>
      <c r="D82" s="232"/>
    </row>
    <row r="83" spans="2:8" x14ac:dyDescent="0.2">
      <c r="B83" s="27" t="s">
        <v>721</v>
      </c>
      <c r="C83" s="259"/>
      <c r="D83" s="259"/>
    </row>
    <row r="84" spans="2:8" x14ac:dyDescent="0.2">
      <c r="B84" s="259"/>
      <c r="C84" s="232"/>
      <c r="D84" s="232"/>
      <c r="E84" s="87"/>
    </row>
    <row r="85" spans="2:8" x14ac:dyDescent="0.2">
      <c r="B85" s="259"/>
      <c r="C85" s="259"/>
      <c r="D85" s="259"/>
    </row>
    <row r="86" spans="2:8" x14ac:dyDescent="0.2">
      <c r="B86" s="293"/>
      <c r="C86" s="241"/>
      <c r="F86" s="87"/>
    </row>
  </sheetData>
  <mergeCells count="7">
    <mergeCell ref="B2:D2"/>
    <mergeCell ref="B4:D4"/>
    <mergeCell ref="B5:D5"/>
    <mergeCell ref="B6:D6"/>
    <mergeCell ref="B8:B9"/>
    <mergeCell ref="C8:C9"/>
    <mergeCell ref="D8:D9"/>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G36"/>
  <sheetViews>
    <sheetView showGridLines="0" topLeftCell="A16" workbookViewId="0">
      <selection activeCell="B42" sqref="B42"/>
    </sheetView>
  </sheetViews>
  <sheetFormatPr baseColWidth="10" defaultRowHeight="14.25" x14ac:dyDescent="0.2"/>
  <cols>
    <col min="1" max="1" width="11.42578125" style="72"/>
    <col min="2" max="2" width="86.5703125" style="72" customWidth="1"/>
    <col min="3" max="3" width="17.7109375" style="138" customWidth="1"/>
    <col min="4" max="4" width="15.7109375" style="138" customWidth="1"/>
    <col min="5" max="6" width="11.42578125" style="72"/>
    <col min="7" max="7" width="12.7109375" style="72" bestFit="1" customWidth="1"/>
    <col min="8" max="16384" width="11.42578125" style="72"/>
  </cols>
  <sheetData>
    <row r="2" spans="2:7" ht="18" x14ac:dyDescent="0.25">
      <c r="B2" s="762" t="s">
        <v>766</v>
      </c>
      <c r="C2" s="762"/>
      <c r="D2" s="762"/>
    </row>
    <row r="3" spans="2:7" ht="18" x14ac:dyDescent="0.25">
      <c r="B3" s="125"/>
      <c r="C3" s="650"/>
      <c r="D3" s="650"/>
    </row>
    <row r="4" spans="2:7" ht="15.75" x14ac:dyDescent="0.25">
      <c r="B4" s="774" t="s">
        <v>164</v>
      </c>
      <c r="C4" s="774"/>
      <c r="D4" s="774"/>
    </row>
    <row r="5" spans="2:7" x14ac:dyDescent="0.2">
      <c r="B5" s="772" t="s">
        <v>703</v>
      </c>
      <c r="C5" s="772"/>
      <c r="D5" s="772"/>
    </row>
    <row r="6" spans="2:7" x14ac:dyDescent="0.2">
      <c r="B6" s="773" t="s">
        <v>105</v>
      </c>
      <c r="C6" s="773"/>
      <c r="D6" s="773"/>
    </row>
    <row r="7" spans="2:7" ht="15" thickBot="1" x14ac:dyDescent="0.25">
      <c r="B7" s="126"/>
      <c r="C7" s="651"/>
      <c r="D7" s="651"/>
    </row>
    <row r="8" spans="2:7" ht="15.75" thickBot="1" x14ac:dyDescent="0.3">
      <c r="B8" s="136" t="s">
        <v>165</v>
      </c>
      <c r="C8" s="652">
        <v>2021</v>
      </c>
      <c r="D8" s="653">
        <v>2020</v>
      </c>
    </row>
    <row r="9" spans="2:7" x14ac:dyDescent="0.2">
      <c r="B9" s="127" t="s">
        <v>166</v>
      </c>
      <c r="C9" s="137">
        <v>3861048759</v>
      </c>
      <c r="D9" s="128">
        <v>5936798014</v>
      </c>
    </row>
    <row r="10" spans="2:7" x14ac:dyDescent="0.2">
      <c r="B10" s="129" t="s">
        <v>167</v>
      </c>
      <c r="C10" s="128">
        <v>-32330131601</v>
      </c>
      <c r="D10" s="128">
        <v>-2753171741</v>
      </c>
    </row>
    <row r="11" spans="2:7" x14ac:dyDescent="0.2">
      <c r="B11" s="128" t="s">
        <v>168</v>
      </c>
      <c r="C11" s="128">
        <v>0</v>
      </c>
      <c r="D11" s="128">
        <v>0</v>
      </c>
    </row>
    <row r="12" spans="2:7" x14ac:dyDescent="0.2">
      <c r="B12" s="128" t="s">
        <v>169</v>
      </c>
      <c r="C12" s="128">
        <v>-1934623534</v>
      </c>
      <c r="D12" s="128">
        <v>-1333895142</v>
      </c>
    </row>
    <row r="13" spans="2:7" x14ac:dyDescent="0.2">
      <c r="B13" s="128" t="s">
        <v>170</v>
      </c>
      <c r="C13" s="128">
        <v>518525120</v>
      </c>
      <c r="D13" s="128">
        <v>4710522543</v>
      </c>
    </row>
    <row r="14" spans="2:7" ht="15" thickBot="1" x14ac:dyDescent="0.25">
      <c r="B14" s="128" t="s">
        <v>171</v>
      </c>
      <c r="C14" s="128">
        <v>-105428065</v>
      </c>
      <c r="D14" s="128">
        <v>-10749121</v>
      </c>
    </row>
    <row r="15" spans="2:7" ht="15.75" thickBot="1" x14ac:dyDescent="0.3">
      <c r="B15" s="136" t="s">
        <v>172</v>
      </c>
      <c r="C15" s="130">
        <v>-29990609321</v>
      </c>
      <c r="D15" s="130">
        <v>6549504553</v>
      </c>
      <c r="G15" s="138"/>
    </row>
    <row r="16" spans="2:7" ht="15.75" thickBot="1" x14ac:dyDescent="0.3">
      <c r="B16" s="136" t="s">
        <v>173</v>
      </c>
      <c r="C16" s="654"/>
      <c r="D16" s="655"/>
    </row>
    <row r="17" spans="2:7" x14ac:dyDescent="0.2">
      <c r="B17" s="128" t="s">
        <v>174</v>
      </c>
      <c r="C17" s="128">
        <v>14590421703</v>
      </c>
      <c r="D17" s="128">
        <v>-3517915091</v>
      </c>
      <c r="G17" s="138"/>
    </row>
    <row r="18" spans="2:7" x14ac:dyDescent="0.2">
      <c r="B18" s="128" t="s">
        <v>175</v>
      </c>
      <c r="C18" s="128">
        <v>-3027028946</v>
      </c>
      <c r="D18" s="128">
        <v>-4243208266</v>
      </c>
    </row>
    <row r="19" spans="2:7" ht="15" thickBot="1" x14ac:dyDescent="0.25">
      <c r="B19" s="128" t="s">
        <v>176</v>
      </c>
      <c r="C19" s="128">
        <v>-64898546</v>
      </c>
      <c r="D19" s="128">
        <v>-27023010</v>
      </c>
    </row>
    <row r="20" spans="2:7" ht="15.75" thickBot="1" x14ac:dyDescent="0.3">
      <c r="B20" s="136" t="s">
        <v>177</v>
      </c>
      <c r="C20" s="130">
        <v>11498494211</v>
      </c>
      <c r="D20" s="130">
        <v>-7788146367</v>
      </c>
    </row>
    <row r="21" spans="2:7" ht="15.75" thickBot="1" x14ac:dyDescent="0.3">
      <c r="B21" s="136" t="s">
        <v>178</v>
      </c>
      <c r="C21" s="130"/>
      <c r="D21" s="130"/>
    </row>
    <row r="22" spans="2:7" x14ac:dyDescent="0.2">
      <c r="B22" s="128" t="s">
        <v>179</v>
      </c>
      <c r="C22" s="128">
        <v>1467225102</v>
      </c>
      <c r="D22" s="128">
        <v>2419998658</v>
      </c>
    </row>
    <row r="23" spans="2:7" x14ac:dyDescent="0.2">
      <c r="B23" s="128" t="s">
        <v>180</v>
      </c>
      <c r="C23" s="128">
        <v>17719764642</v>
      </c>
      <c r="D23" s="128">
        <v>3496260750</v>
      </c>
    </row>
    <row r="24" spans="2:7" x14ac:dyDescent="0.2">
      <c r="B24" s="128" t="s">
        <v>181</v>
      </c>
      <c r="C24" s="128">
        <v>0</v>
      </c>
      <c r="D24" s="128">
        <v>-792858599</v>
      </c>
    </row>
    <row r="25" spans="2:7" ht="15" thickBot="1" x14ac:dyDescent="0.25">
      <c r="B25" s="128" t="s">
        <v>182</v>
      </c>
      <c r="C25" s="128">
        <v>-3357300092</v>
      </c>
      <c r="D25" s="128">
        <v>-3916911581</v>
      </c>
    </row>
    <row r="26" spans="2:7" ht="15.75" thickBot="1" x14ac:dyDescent="0.3">
      <c r="B26" s="136" t="s">
        <v>183</v>
      </c>
      <c r="C26" s="130">
        <v>15829689652</v>
      </c>
      <c r="D26" s="130">
        <v>1206489228</v>
      </c>
    </row>
    <row r="27" spans="2:7" ht="15.75" thickBot="1" x14ac:dyDescent="0.3">
      <c r="B27" s="136" t="s">
        <v>184</v>
      </c>
      <c r="C27" s="130">
        <v>-411700545</v>
      </c>
      <c r="D27" s="130">
        <v>49295855</v>
      </c>
    </row>
    <row r="28" spans="2:7" x14ac:dyDescent="0.2">
      <c r="B28" s="128" t="s">
        <v>185</v>
      </c>
      <c r="C28" s="128">
        <v>-3074126003</v>
      </c>
      <c r="D28" s="128">
        <v>17143278</v>
      </c>
    </row>
    <row r="29" spans="2:7" ht="15" thickBot="1" x14ac:dyDescent="0.25">
      <c r="B29" s="128" t="s">
        <v>186</v>
      </c>
      <c r="C29" s="128">
        <v>4734046868</v>
      </c>
      <c r="D29" s="128">
        <v>4716903590</v>
      </c>
      <c r="G29" s="138"/>
    </row>
    <row r="30" spans="2:7" ht="15.75" thickBot="1" x14ac:dyDescent="0.3">
      <c r="B30" s="136" t="s">
        <v>187</v>
      </c>
      <c r="C30" s="130">
        <v>1659920865</v>
      </c>
      <c r="D30" s="130">
        <v>4734046868</v>
      </c>
    </row>
    <row r="31" spans="2:7" x14ac:dyDescent="0.2">
      <c r="B31" s="131"/>
      <c r="C31" s="132"/>
      <c r="D31" s="132"/>
    </row>
    <row r="32" spans="2:7" x14ac:dyDescent="0.2">
      <c r="B32" s="771" t="s">
        <v>713</v>
      </c>
      <c r="C32" s="771"/>
      <c r="D32" s="771"/>
    </row>
    <row r="33" spans="2:4" x14ac:dyDescent="0.2">
      <c r="B33" s="133"/>
      <c r="C33" s="133"/>
      <c r="D33" s="133"/>
    </row>
    <row r="34" spans="2:4" x14ac:dyDescent="0.2">
      <c r="B34" s="133"/>
      <c r="C34" s="133"/>
      <c r="D34" s="133"/>
    </row>
    <row r="35" spans="2:4" x14ac:dyDescent="0.2">
      <c r="B35" s="134"/>
      <c r="C35" s="134"/>
      <c r="D35" s="134"/>
    </row>
    <row r="36" spans="2:4" x14ac:dyDescent="0.2">
      <c r="B36" s="135"/>
      <c r="C36" s="656"/>
      <c r="D36" s="656"/>
    </row>
  </sheetData>
  <mergeCells count="5">
    <mergeCell ref="B2:D2"/>
    <mergeCell ref="B32:D32"/>
    <mergeCell ref="B5:D5"/>
    <mergeCell ref="B6:D6"/>
    <mergeCell ref="B4:D4"/>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0"/>
  <sheetViews>
    <sheetView showGridLines="0" topLeftCell="B1" workbookViewId="0">
      <selection activeCell="I29" sqref="I29"/>
    </sheetView>
  </sheetViews>
  <sheetFormatPr baseColWidth="10" defaultRowHeight="14.25" x14ac:dyDescent="0.2"/>
  <cols>
    <col min="1" max="1" width="10.140625" style="74" hidden="1" customWidth="1"/>
    <col min="2" max="2" width="8.7109375" style="74" customWidth="1"/>
    <col min="3" max="3" width="24.5703125" style="74" bestFit="1" customWidth="1"/>
    <col min="4" max="4" width="9.42578125" style="124" bestFit="1" customWidth="1"/>
    <col min="5" max="5" width="17.28515625" style="124" bestFit="1" customWidth="1"/>
    <col min="6" max="6" width="12.7109375" style="124" bestFit="1" customWidth="1"/>
    <col min="7" max="7" width="11.140625" style="124" bestFit="1" customWidth="1"/>
    <col min="8" max="8" width="13.28515625" style="124" bestFit="1" customWidth="1"/>
    <col min="9" max="9" width="11.28515625" style="124" bestFit="1" customWidth="1"/>
    <col min="10" max="10" width="10.140625" style="124" bestFit="1" customWidth="1"/>
    <col min="11" max="11" width="12.140625" style="124" bestFit="1" customWidth="1"/>
    <col min="12" max="12" width="12.7109375" style="124" bestFit="1" customWidth="1"/>
    <col min="13" max="13" width="14.42578125" style="124" bestFit="1" customWidth="1"/>
    <col min="14" max="14" width="16.140625" style="124" bestFit="1" customWidth="1"/>
    <col min="15" max="15" width="13.28515625" style="74" bestFit="1" customWidth="1"/>
    <col min="16" max="16" width="0" style="74" hidden="1" customWidth="1"/>
    <col min="17" max="17" width="12.7109375" style="74" bestFit="1" customWidth="1"/>
    <col min="18" max="257" width="11.42578125" style="74"/>
    <col min="258" max="258" width="10.140625" style="74" customWidth="1"/>
    <col min="259" max="259" width="27.140625" style="74" customWidth="1"/>
    <col min="260" max="260" width="10" style="74" customWidth="1"/>
    <col min="261" max="261" width="13.85546875" style="74" customWidth="1"/>
    <col min="262" max="262" width="13.7109375" style="74" bestFit="1" customWidth="1"/>
    <col min="263" max="263" width="12.28515625" style="74" customWidth="1"/>
    <col min="264" max="264" width="13.85546875" style="74" customWidth="1"/>
    <col min="265" max="265" width="11.28515625" style="74" customWidth="1"/>
    <col min="266" max="266" width="10.85546875" style="74" customWidth="1"/>
    <col min="267" max="267" width="13.28515625" style="74" bestFit="1" customWidth="1"/>
    <col min="268" max="268" width="13.28515625" style="74" customWidth="1"/>
    <col min="269" max="269" width="16.5703125" style="74" bestFit="1" customWidth="1"/>
    <col min="270" max="270" width="18.5703125" style="74" customWidth="1"/>
    <col min="271" max="271" width="13.28515625" style="74" bestFit="1" customWidth="1"/>
    <col min="272" max="272" width="0" style="74" hidden="1" customWidth="1"/>
    <col min="273" max="273" width="12.7109375" style="74" bestFit="1" customWidth="1"/>
    <col min="274" max="513" width="11.42578125" style="74"/>
    <col min="514" max="514" width="10.140625" style="74" customWidth="1"/>
    <col min="515" max="515" width="27.140625" style="74" customWidth="1"/>
    <col min="516" max="516" width="10" style="74" customWidth="1"/>
    <col min="517" max="517" width="13.85546875" style="74" customWidth="1"/>
    <col min="518" max="518" width="13.7109375" style="74" bestFit="1" customWidth="1"/>
    <col min="519" max="519" width="12.28515625" style="74" customWidth="1"/>
    <col min="520" max="520" width="13.85546875" style="74" customWidth="1"/>
    <col min="521" max="521" width="11.28515625" style="74" customWidth="1"/>
    <col min="522" max="522" width="10.85546875" style="74" customWidth="1"/>
    <col min="523" max="523" width="13.28515625" style="74" bestFit="1" customWidth="1"/>
    <col min="524" max="524" width="13.28515625" style="74" customWidth="1"/>
    <col min="525" max="525" width="16.5703125" style="74" bestFit="1" customWidth="1"/>
    <col min="526" max="526" width="18.5703125" style="74" customWidth="1"/>
    <col min="527" max="527" width="13.28515625" style="74" bestFit="1" customWidth="1"/>
    <col min="528" max="528" width="0" style="74" hidden="1" customWidth="1"/>
    <col min="529" max="529" width="12.7109375" style="74" bestFit="1" customWidth="1"/>
    <col min="530" max="769" width="11.42578125" style="74"/>
    <col min="770" max="770" width="10.140625" style="74" customWidth="1"/>
    <col min="771" max="771" width="27.140625" style="74" customWidth="1"/>
    <col min="772" max="772" width="10" style="74" customWidth="1"/>
    <col min="773" max="773" width="13.85546875" style="74" customWidth="1"/>
    <col min="774" max="774" width="13.7109375" style="74" bestFit="1" customWidth="1"/>
    <col min="775" max="775" width="12.28515625" style="74" customWidth="1"/>
    <col min="776" max="776" width="13.85546875" style="74" customWidth="1"/>
    <col min="777" max="777" width="11.28515625" style="74" customWidth="1"/>
    <col min="778" max="778" width="10.85546875" style="74" customWidth="1"/>
    <col min="779" max="779" width="13.28515625" style="74" bestFit="1" customWidth="1"/>
    <col min="780" max="780" width="13.28515625" style="74" customWidth="1"/>
    <col min="781" max="781" width="16.5703125" style="74" bestFit="1" customWidth="1"/>
    <col min="782" max="782" width="18.5703125" style="74" customWidth="1"/>
    <col min="783" max="783" width="13.28515625" style="74" bestFit="1" customWidth="1"/>
    <col min="784" max="784" width="0" style="74" hidden="1" customWidth="1"/>
    <col min="785" max="785" width="12.7109375" style="74" bestFit="1" customWidth="1"/>
    <col min="786" max="1025" width="11.42578125" style="74"/>
    <col min="1026" max="1026" width="10.140625" style="74" customWidth="1"/>
    <col min="1027" max="1027" width="27.140625" style="74" customWidth="1"/>
    <col min="1028" max="1028" width="10" style="74" customWidth="1"/>
    <col min="1029" max="1029" width="13.85546875" style="74" customWidth="1"/>
    <col min="1030" max="1030" width="13.7109375" style="74" bestFit="1" customWidth="1"/>
    <col min="1031" max="1031" width="12.28515625" style="74" customWidth="1"/>
    <col min="1032" max="1032" width="13.85546875" style="74" customWidth="1"/>
    <col min="1033" max="1033" width="11.28515625" style="74" customWidth="1"/>
    <col min="1034" max="1034" width="10.85546875" style="74" customWidth="1"/>
    <col min="1035" max="1035" width="13.28515625" style="74" bestFit="1" customWidth="1"/>
    <col min="1036" max="1036" width="13.28515625" style="74" customWidth="1"/>
    <col min="1037" max="1037" width="16.5703125" style="74" bestFit="1" customWidth="1"/>
    <col min="1038" max="1038" width="18.5703125" style="74" customWidth="1"/>
    <col min="1039" max="1039" width="13.28515625" style="74" bestFit="1" customWidth="1"/>
    <col min="1040" max="1040" width="0" style="74" hidden="1" customWidth="1"/>
    <col min="1041" max="1041" width="12.7109375" style="74" bestFit="1" customWidth="1"/>
    <col min="1042" max="1281" width="11.42578125" style="74"/>
    <col min="1282" max="1282" width="10.140625" style="74" customWidth="1"/>
    <col min="1283" max="1283" width="27.140625" style="74" customWidth="1"/>
    <col min="1284" max="1284" width="10" style="74" customWidth="1"/>
    <col min="1285" max="1285" width="13.85546875" style="74" customWidth="1"/>
    <col min="1286" max="1286" width="13.7109375" style="74" bestFit="1" customWidth="1"/>
    <col min="1287" max="1287" width="12.28515625" style="74" customWidth="1"/>
    <col min="1288" max="1288" width="13.85546875" style="74" customWidth="1"/>
    <col min="1289" max="1289" width="11.28515625" style="74" customWidth="1"/>
    <col min="1290" max="1290" width="10.85546875" style="74" customWidth="1"/>
    <col min="1291" max="1291" width="13.28515625" style="74" bestFit="1" customWidth="1"/>
    <col min="1292" max="1292" width="13.28515625" style="74" customWidth="1"/>
    <col min="1293" max="1293" width="16.5703125" style="74" bestFit="1" customWidth="1"/>
    <col min="1294" max="1294" width="18.5703125" style="74" customWidth="1"/>
    <col min="1295" max="1295" width="13.28515625" style="74" bestFit="1" customWidth="1"/>
    <col min="1296" max="1296" width="0" style="74" hidden="1" customWidth="1"/>
    <col min="1297" max="1297" width="12.7109375" style="74" bestFit="1" customWidth="1"/>
    <col min="1298" max="1537" width="11.42578125" style="74"/>
    <col min="1538" max="1538" width="10.140625" style="74" customWidth="1"/>
    <col min="1539" max="1539" width="27.140625" style="74" customWidth="1"/>
    <col min="1540" max="1540" width="10" style="74" customWidth="1"/>
    <col min="1541" max="1541" width="13.85546875" style="74" customWidth="1"/>
    <col min="1542" max="1542" width="13.7109375" style="74" bestFit="1" customWidth="1"/>
    <col min="1543" max="1543" width="12.28515625" style="74" customWidth="1"/>
    <col min="1544" max="1544" width="13.85546875" style="74" customWidth="1"/>
    <col min="1545" max="1545" width="11.28515625" style="74" customWidth="1"/>
    <col min="1546" max="1546" width="10.85546875" style="74" customWidth="1"/>
    <col min="1547" max="1547" width="13.28515625" style="74" bestFit="1" customWidth="1"/>
    <col min="1548" max="1548" width="13.28515625" style="74" customWidth="1"/>
    <col min="1549" max="1549" width="16.5703125" style="74" bestFit="1" customWidth="1"/>
    <col min="1550" max="1550" width="18.5703125" style="74" customWidth="1"/>
    <col min="1551" max="1551" width="13.28515625" style="74" bestFit="1" customWidth="1"/>
    <col min="1552" max="1552" width="0" style="74" hidden="1" customWidth="1"/>
    <col min="1553" max="1553" width="12.7109375" style="74" bestFit="1" customWidth="1"/>
    <col min="1554" max="1793" width="11.42578125" style="74"/>
    <col min="1794" max="1794" width="10.140625" style="74" customWidth="1"/>
    <col min="1795" max="1795" width="27.140625" style="74" customWidth="1"/>
    <col min="1796" max="1796" width="10" style="74" customWidth="1"/>
    <col min="1797" max="1797" width="13.85546875" style="74" customWidth="1"/>
    <col min="1798" max="1798" width="13.7109375" style="74" bestFit="1" customWidth="1"/>
    <col min="1799" max="1799" width="12.28515625" style="74" customWidth="1"/>
    <col min="1800" max="1800" width="13.85546875" style="74" customWidth="1"/>
    <col min="1801" max="1801" width="11.28515625" style="74" customWidth="1"/>
    <col min="1802" max="1802" width="10.85546875" style="74" customWidth="1"/>
    <col min="1803" max="1803" width="13.28515625" style="74" bestFit="1" customWidth="1"/>
    <col min="1804" max="1804" width="13.28515625" style="74" customWidth="1"/>
    <col min="1805" max="1805" width="16.5703125" style="74" bestFit="1" customWidth="1"/>
    <col min="1806" max="1806" width="18.5703125" style="74" customWidth="1"/>
    <col min="1807" max="1807" width="13.28515625" style="74" bestFit="1" customWidth="1"/>
    <col min="1808" max="1808" width="0" style="74" hidden="1" customWidth="1"/>
    <col min="1809" max="1809" width="12.7109375" style="74" bestFit="1" customWidth="1"/>
    <col min="1810" max="2049" width="11.42578125" style="74"/>
    <col min="2050" max="2050" width="10.140625" style="74" customWidth="1"/>
    <col min="2051" max="2051" width="27.140625" style="74" customWidth="1"/>
    <col min="2052" max="2052" width="10" style="74" customWidth="1"/>
    <col min="2053" max="2053" width="13.85546875" style="74" customWidth="1"/>
    <col min="2054" max="2054" width="13.7109375" style="74" bestFit="1" customWidth="1"/>
    <col min="2055" max="2055" width="12.28515625" style="74" customWidth="1"/>
    <col min="2056" max="2056" width="13.85546875" style="74" customWidth="1"/>
    <col min="2057" max="2057" width="11.28515625" style="74" customWidth="1"/>
    <col min="2058" max="2058" width="10.85546875" style="74" customWidth="1"/>
    <col min="2059" max="2059" width="13.28515625" style="74" bestFit="1" customWidth="1"/>
    <col min="2060" max="2060" width="13.28515625" style="74" customWidth="1"/>
    <col min="2061" max="2061" width="16.5703125" style="74" bestFit="1" customWidth="1"/>
    <col min="2062" max="2062" width="18.5703125" style="74" customWidth="1"/>
    <col min="2063" max="2063" width="13.28515625" style="74" bestFit="1" customWidth="1"/>
    <col min="2064" max="2064" width="0" style="74" hidden="1" customWidth="1"/>
    <col min="2065" max="2065" width="12.7109375" style="74" bestFit="1" customWidth="1"/>
    <col min="2066" max="2305" width="11.42578125" style="74"/>
    <col min="2306" max="2306" width="10.140625" style="74" customWidth="1"/>
    <col min="2307" max="2307" width="27.140625" style="74" customWidth="1"/>
    <col min="2308" max="2308" width="10" style="74" customWidth="1"/>
    <col min="2309" max="2309" width="13.85546875" style="74" customWidth="1"/>
    <col min="2310" max="2310" width="13.7109375" style="74" bestFit="1" customWidth="1"/>
    <col min="2311" max="2311" width="12.28515625" style="74" customWidth="1"/>
    <col min="2312" max="2312" width="13.85546875" style="74" customWidth="1"/>
    <col min="2313" max="2313" width="11.28515625" style="74" customWidth="1"/>
    <col min="2314" max="2314" width="10.85546875" style="74" customWidth="1"/>
    <col min="2315" max="2315" width="13.28515625" style="74" bestFit="1" customWidth="1"/>
    <col min="2316" max="2316" width="13.28515625" style="74" customWidth="1"/>
    <col min="2317" max="2317" width="16.5703125" style="74" bestFit="1" customWidth="1"/>
    <col min="2318" max="2318" width="18.5703125" style="74" customWidth="1"/>
    <col min="2319" max="2319" width="13.28515625" style="74" bestFit="1" customWidth="1"/>
    <col min="2320" max="2320" width="0" style="74" hidden="1" customWidth="1"/>
    <col min="2321" max="2321" width="12.7109375" style="74" bestFit="1" customWidth="1"/>
    <col min="2322" max="2561" width="11.42578125" style="74"/>
    <col min="2562" max="2562" width="10.140625" style="74" customWidth="1"/>
    <col min="2563" max="2563" width="27.140625" style="74" customWidth="1"/>
    <col min="2564" max="2564" width="10" style="74" customWidth="1"/>
    <col min="2565" max="2565" width="13.85546875" style="74" customWidth="1"/>
    <col min="2566" max="2566" width="13.7109375" style="74" bestFit="1" customWidth="1"/>
    <col min="2567" max="2567" width="12.28515625" style="74" customWidth="1"/>
    <col min="2568" max="2568" width="13.85546875" style="74" customWidth="1"/>
    <col min="2569" max="2569" width="11.28515625" style="74" customWidth="1"/>
    <col min="2570" max="2570" width="10.85546875" style="74" customWidth="1"/>
    <col min="2571" max="2571" width="13.28515625" style="74" bestFit="1" customWidth="1"/>
    <col min="2572" max="2572" width="13.28515625" style="74" customWidth="1"/>
    <col min="2573" max="2573" width="16.5703125" style="74" bestFit="1" customWidth="1"/>
    <col min="2574" max="2574" width="18.5703125" style="74" customWidth="1"/>
    <col min="2575" max="2575" width="13.28515625" style="74" bestFit="1" customWidth="1"/>
    <col min="2576" max="2576" width="0" style="74" hidden="1" customWidth="1"/>
    <col min="2577" max="2577" width="12.7109375" style="74" bestFit="1" customWidth="1"/>
    <col min="2578" max="2817" width="11.42578125" style="74"/>
    <col min="2818" max="2818" width="10.140625" style="74" customWidth="1"/>
    <col min="2819" max="2819" width="27.140625" style="74" customWidth="1"/>
    <col min="2820" max="2820" width="10" style="74" customWidth="1"/>
    <col min="2821" max="2821" width="13.85546875" style="74" customWidth="1"/>
    <col min="2822" max="2822" width="13.7109375" style="74" bestFit="1" customWidth="1"/>
    <col min="2823" max="2823" width="12.28515625" style="74" customWidth="1"/>
    <col min="2824" max="2824" width="13.85546875" style="74" customWidth="1"/>
    <col min="2825" max="2825" width="11.28515625" style="74" customWidth="1"/>
    <col min="2826" max="2826" width="10.85546875" style="74" customWidth="1"/>
    <col min="2827" max="2827" width="13.28515625" style="74" bestFit="1" customWidth="1"/>
    <col min="2828" max="2828" width="13.28515625" style="74" customWidth="1"/>
    <col min="2829" max="2829" width="16.5703125" style="74" bestFit="1" customWidth="1"/>
    <col min="2830" max="2830" width="18.5703125" style="74" customWidth="1"/>
    <col min="2831" max="2831" width="13.28515625" style="74" bestFit="1" customWidth="1"/>
    <col min="2832" max="2832" width="0" style="74" hidden="1" customWidth="1"/>
    <col min="2833" max="2833" width="12.7109375" style="74" bestFit="1" customWidth="1"/>
    <col min="2834" max="3073" width="11.42578125" style="74"/>
    <col min="3074" max="3074" width="10.140625" style="74" customWidth="1"/>
    <col min="3075" max="3075" width="27.140625" style="74" customWidth="1"/>
    <col min="3076" max="3076" width="10" style="74" customWidth="1"/>
    <col min="3077" max="3077" width="13.85546875" style="74" customWidth="1"/>
    <col min="3078" max="3078" width="13.7109375" style="74" bestFit="1" customWidth="1"/>
    <col min="3079" max="3079" width="12.28515625" style="74" customWidth="1"/>
    <col min="3080" max="3080" width="13.85546875" style="74" customWidth="1"/>
    <col min="3081" max="3081" width="11.28515625" style="74" customWidth="1"/>
    <col min="3082" max="3082" width="10.85546875" style="74" customWidth="1"/>
    <col min="3083" max="3083" width="13.28515625" style="74" bestFit="1" customWidth="1"/>
    <col min="3084" max="3084" width="13.28515625" style="74" customWidth="1"/>
    <col min="3085" max="3085" width="16.5703125" style="74" bestFit="1" customWidth="1"/>
    <col min="3086" max="3086" width="18.5703125" style="74" customWidth="1"/>
    <col min="3087" max="3087" width="13.28515625" style="74" bestFit="1" customWidth="1"/>
    <col min="3088" max="3088" width="0" style="74" hidden="1" customWidth="1"/>
    <col min="3089" max="3089" width="12.7109375" style="74" bestFit="1" customWidth="1"/>
    <col min="3090" max="3329" width="11.42578125" style="74"/>
    <col min="3330" max="3330" width="10.140625" style="74" customWidth="1"/>
    <col min="3331" max="3331" width="27.140625" style="74" customWidth="1"/>
    <col min="3332" max="3332" width="10" style="74" customWidth="1"/>
    <col min="3333" max="3333" width="13.85546875" style="74" customWidth="1"/>
    <col min="3334" max="3334" width="13.7109375" style="74" bestFit="1" customWidth="1"/>
    <col min="3335" max="3335" width="12.28515625" style="74" customWidth="1"/>
    <col min="3336" max="3336" width="13.85546875" style="74" customWidth="1"/>
    <col min="3337" max="3337" width="11.28515625" style="74" customWidth="1"/>
    <col min="3338" max="3338" width="10.85546875" style="74" customWidth="1"/>
    <col min="3339" max="3339" width="13.28515625" style="74" bestFit="1" customWidth="1"/>
    <col min="3340" max="3340" width="13.28515625" style="74" customWidth="1"/>
    <col min="3341" max="3341" width="16.5703125" style="74" bestFit="1" customWidth="1"/>
    <col min="3342" max="3342" width="18.5703125" style="74" customWidth="1"/>
    <col min="3343" max="3343" width="13.28515625" style="74" bestFit="1" customWidth="1"/>
    <col min="3344" max="3344" width="0" style="74" hidden="1" customWidth="1"/>
    <col min="3345" max="3345" width="12.7109375" style="74" bestFit="1" customWidth="1"/>
    <col min="3346" max="3585" width="11.42578125" style="74"/>
    <col min="3586" max="3586" width="10.140625" style="74" customWidth="1"/>
    <col min="3587" max="3587" width="27.140625" style="74" customWidth="1"/>
    <col min="3588" max="3588" width="10" style="74" customWidth="1"/>
    <col min="3589" max="3589" width="13.85546875" style="74" customWidth="1"/>
    <col min="3590" max="3590" width="13.7109375" style="74" bestFit="1" customWidth="1"/>
    <col min="3591" max="3591" width="12.28515625" style="74" customWidth="1"/>
    <col min="3592" max="3592" width="13.85546875" style="74" customWidth="1"/>
    <col min="3593" max="3593" width="11.28515625" style="74" customWidth="1"/>
    <col min="3594" max="3594" width="10.85546875" style="74" customWidth="1"/>
    <col min="3595" max="3595" width="13.28515625" style="74" bestFit="1" customWidth="1"/>
    <col min="3596" max="3596" width="13.28515625" style="74" customWidth="1"/>
    <col min="3597" max="3597" width="16.5703125" style="74" bestFit="1" customWidth="1"/>
    <col min="3598" max="3598" width="18.5703125" style="74" customWidth="1"/>
    <col min="3599" max="3599" width="13.28515625" style="74" bestFit="1" customWidth="1"/>
    <col min="3600" max="3600" width="0" style="74" hidden="1" customWidth="1"/>
    <col min="3601" max="3601" width="12.7109375" style="74" bestFit="1" customWidth="1"/>
    <col min="3602" max="3841" width="11.42578125" style="74"/>
    <col min="3842" max="3842" width="10.140625" style="74" customWidth="1"/>
    <col min="3843" max="3843" width="27.140625" style="74" customWidth="1"/>
    <col min="3844" max="3844" width="10" style="74" customWidth="1"/>
    <col min="3845" max="3845" width="13.85546875" style="74" customWidth="1"/>
    <col min="3846" max="3846" width="13.7109375" style="74" bestFit="1" customWidth="1"/>
    <col min="3847" max="3847" width="12.28515625" style="74" customWidth="1"/>
    <col min="3848" max="3848" width="13.85546875" style="74" customWidth="1"/>
    <col min="3849" max="3849" width="11.28515625" style="74" customWidth="1"/>
    <col min="3850" max="3850" width="10.85546875" style="74" customWidth="1"/>
    <col min="3851" max="3851" width="13.28515625" style="74" bestFit="1" customWidth="1"/>
    <col min="3852" max="3852" width="13.28515625" style="74" customWidth="1"/>
    <col min="3853" max="3853" width="16.5703125" style="74" bestFit="1" customWidth="1"/>
    <col min="3854" max="3854" width="18.5703125" style="74" customWidth="1"/>
    <col min="3855" max="3855" width="13.28515625" style="74" bestFit="1" customWidth="1"/>
    <col min="3856" max="3856" width="0" style="74" hidden="1" customWidth="1"/>
    <col min="3857" max="3857" width="12.7109375" style="74" bestFit="1" customWidth="1"/>
    <col min="3858" max="4097" width="11.42578125" style="74"/>
    <col min="4098" max="4098" width="10.140625" style="74" customWidth="1"/>
    <col min="4099" max="4099" width="27.140625" style="74" customWidth="1"/>
    <col min="4100" max="4100" width="10" style="74" customWidth="1"/>
    <col min="4101" max="4101" width="13.85546875" style="74" customWidth="1"/>
    <col min="4102" max="4102" width="13.7109375" style="74" bestFit="1" customWidth="1"/>
    <col min="4103" max="4103" width="12.28515625" style="74" customWidth="1"/>
    <col min="4104" max="4104" width="13.85546875" style="74" customWidth="1"/>
    <col min="4105" max="4105" width="11.28515625" style="74" customWidth="1"/>
    <col min="4106" max="4106" width="10.85546875" style="74" customWidth="1"/>
    <col min="4107" max="4107" width="13.28515625" style="74" bestFit="1" customWidth="1"/>
    <col min="4108" max="4108" width="13.28515625" style="74" customWidth="1"/>
    <col min="4109" max="4109" width="16.5703125" style="74" bestFit="1" customWidth="1"/>
    <col min="4110" max="4110" width="18.5703125" style="74" customWidth="1"/>
    <col min="4111" max="4111" width="13.28515625" style="74" bestFit="1" customWidth="1"/>
    <col min="4112" max="4112" width="0" style="74" hidden="1" customWidth="1"/>
    <col min="4113" max="4113" width="12.7109375" style="74" bestFit="1" customWidth="1"/>
    <col min="4114" max="4353" width="11.42578125" style="74"/>
    <col min="4354" max="4354" width="10.140625" style="74" customWidth="1"/>
    <col min="4355" max="4355" width="27.140625" style="74" customWidth="1"/>
    <col min="4356" max="4356" width="10" style="74" customWidth="1"/>
    <col min="4357" max="4357" width="13.85546875" style="74" customWidth="1"/>
    <col min="4358" max="4358" width="13.7109375" style="74" bestFit="1" customWidth="1"/>
    <col min="4359" max="4359" width="12.28515625" style="74" customWidth="1"/>
    <col min="4360" max="4360" width="13.85546875" style="74" customWidth="1"/>
    <col min="4361" max="4361" width="11.28515625" style="74" customWidth="1"/>
    <col min="4362" max="4362" width="10.85546875" style="74" customWidth="1"/>
    <col min="4363" max="4363" width="13.28515625" style="74" bestFit="1" customWidth="1"/>
    <col min="4364" max="4364" width="13.28515625" style="74" customWidth="1"/>
    <col min="4365" max="4365" width="16.5703125" style="74" bestFit="1" customWidth="1"/>
    <col min="4366" max="4366" width="18.5703125" style="74" customWidth="1"/>
    <col min="4367" max="4367" width="13.28515625" style="74" bestFit="1" customWidth="1"/>
    <col min="4368" max="4368" width="0" style="74" hidden="1" customWidth="1"/>
    <col min="4369" max="4369" width="12.7109375" style="74" bestFit="1" customWidth="1"/>
    <col min="4370" max="4609" width="11.42578125" style="74"/>
    <col min="4610" max="4610" width="10.140625" style="74" customWidth="1"/>
    <col min="4611" max="4611" width="27.140625" style="74" customWidth="1"/>
    <col min="4612" max="4612" width="10" style="74" customWidth="1"/>
    <col min="4613" max="4613" width="13.85546875" style="74" customWidth="1"/>
    <col min="4614" max="4614" width="13.7109375" style="74" bestFit="1" customWidth="1"/>
    <col min="4615" max="4615" width="12.28515625" style="74" customWidth="1"/>
    <col min="4616" max="4616" width="13.85546875" style="74" customWidth="1"/>
    <col min="4617" max="4617" width="11.28515625" style="74" customWidth="1"/>
    <col min="4618" max="4618" width="10.85546875" style="74" customWidth="1"/>
    <col min="4619" max="4619" width="13.28515625" style="74" bestFit="1" customWidth="1"/>
    <col min="4620" max="4620" width="13.28515625" style="74" customWidth="1"/>
    <col min="4621" max="4621" width="16.5703125" style="74" bestFit="1" customWidth="1"/>
    <col min="4622" max="4622" width="18.5703125" style="74" customWidth="1"/>
    <col min="4623" max="4623" width="13.28515625" style="74" bestFit="1" customWidth="1"/>
    <col min="4624" max="4624" width="0" style="74" hidden="1" customWidth="1"/>
    <col min="4625" max="4625" width="12.7109375" style="74" bestFit="1" customWidth="1"/>
    <col min="4626" max="4865" width="11.42578125" style="74"/>
    <col min="4866" max="4866" width="10.140625" style="74" customWidth="1"/>
    <col min="4867" max="4867" width="27.140625" style="74" customWidth="1"/>
    <col min="4868" max="4868" width="10" style="74" customWidth="1"/>
    <col min="4869" max="4869" width="13.85546875" style="74" customWidth="1"/>
    <col min="4870" max="4870" width="13.7109375" style="74" bestFit="1" customWidth="1"/>
    <col min="4871" max="4871" width="12.28515625" style="74" customWidth="1"/>
    <col min="4872" max="4872" width="13.85546875" style="74" customWidth="1"/>
    <col min="4873" max="4873" width="11.28515625" style="74" customWidth="1"/>
    <col min="4874" max="4874" width="10.85546875" style="74" customWidth="1"/>
    <col min="4875" max="4875" width="13.28515625" style="74" bestFit="1" customWidth="1"/>
    <col min="4876" max="4876" width="13.28515625" style="74" customWidth="1"/>
    <col min="4877" max="4877" width="16.5703125" style="74" bestFit="1" customWidth="1"/>
    <col min="4878" max="4878" width="18.5703125" style="74" customWidth="1"/>
    <col min="4879" max="4879" width="13.28515625" style="74" bestFit="1" customWidth="1"/>
    <col min="4880" max="4880" width="0" style="74" hidden="1" customWidth="1"/>
    <col min="4881" max="4881" width="12.7109375" style="74" bestFit="1" customWidth="1"/>
    <col min="4882" max="5121" width="11.42578125" style="74"/>
    <col min="5122" max="5122" width="10.140625" style="74" customWidth="1"/>
    <col min="5123" max="5123" width="27.140625" style="74" customWidth="1"/>
    <col min="5124" max="5124" width="10" style="74" customWidth="1"/>
    <col min="5125" max="5125" width="13.85546875" style="74" customWidth="1"/>
    <col min="5126" max="5126" width="13.7109375" style="74" bestFit="1" customWidth="1"/>
    <col min="5127" max="5127" width="12.28515625" style="74" customWidth="1"/>
    <col min="5128" max="5128" width="13.85546875" style="74" customWidth="1"/>
    <col min="5129" max="5129" width="11.28515625" style="74" customWidth="1"/>
    <col min="5130" max="5130" width="10.85546875" style="74" customWidth="1"/>
    <col min="5131" max="5131" width="13.28515625" style="74" bestFit="1" customWidth="1"/>
    <col min="5132" max="5132" width="13.28515625" style="74" customWidth="1"/>
    <col min="5133" max="5133" width="16.5703125" style="74" bestFit="1" customWidth="1"/>
    <col min="5134" max="5134" width="18.5703125" style="74" customWidth="1"/>
    <col min="5135" max="5135" width="13.28515625" style="74" bestFit="1" customWidth="1"/>
    <col min="5136" max="5136" width="0" style="74" hidden="1" customWidth="1"/>
    <col min="5137" max="5137" width="12.7109375" style="74" bestFit="1" customWidth="1"/>
    <col min="5138" max="5377" width="11.42578125" style="74"/>
    <col min="5378" max="5378" width="10.140625" style="74" customWidth="1"/>
    <col min="5379" max="5379" width="27.140625" style="74" customWidth="1"/>
    <col min="5380" max="5380" width="10" style="74" customWidth="1"/>
    <col min="5381" max="5381" width="13.85546875" style="74" customWidth="1"/>
    <col min="5382" max="5382" width="13.7109375" style="74" bestFit="1" customWidth="1"/>
    <col min="5383" max="5383" width="12.28515625" style="74" customWidth="1"/>
    <col min="5384" max="5384" width="13.85546875" style="74" customWidth="1"/>
    <col min="5385" max="5385" width="11.28515625" style="74" customWidth="1"/>
    <col min="5386" max="5386" width="10.85546875" style="74" customWidth="1"/>
    <col min="5387" max="5387" width="13.28515625" style="74" bestFit="1" customWidth="1"/>
    <col min="5388" max="5388" width="13.28515625" style="74" customWidth="1"/>
    <col min="5389" max="5389" width="16.5703125" style="74" bestFit="1" customWidth="1"/>
    <col min="5390" max="5390" width="18.5703125" style="74" customWidth="1"/>
    <col min="5391" max="5391" width="13.28515625" style="74" bestFit="1" customWidth="1"/>
    <col min="5392" max="5392" width="0" style="74" hidden="1" customWidth="1"/>
    <col min="5393" max="5393" width="12.7109375" style="74" bestFit="1" customWidth="1"/>
    <col min="5394" max="5633" width="11.42578125" style="74"/>
    <col min="5634" max="5634" width="10.140625" style="74" customWidth="1"/>
    <col min="5635" max="5635" width="27.140625" style="74" customWidth="1"/>
    <col min="5636" max="5636" width="10" style="74" customWidth="1"/>
    <col min="5637" max="5637" width="13.85546875" style="74" customWidth="1"/>
    <col min="5638" max="5638" width="13.7109375" style="74" bestFit="1" customWidth="1"/>
    <col min="5639" max="5639" width="12.28515625" style="74" customWidth="1"/>
    <col min="5640" max="5640" width="13.85546875" style="74" customWidth="1"/>
    <col min="5641" max="5641" width="11.28515625" style="74" customWidth="1"/>
    <col min="5642" max="5642" width="10.85546875" style="74" customWidth="1"/>
    <col min="5643" max="5643" width="13.28515625" style="74" bestFit="1" customWidth="1"/>
    <col min="5644" max="5644" width="13.28515625" style="74" customWidth="1"/>
    <col min="5645" max="5645" width="16.5703125" style="74" bestFit="1" customWidth="1"/>
    <col min="5646" max="5646" width="18.5703125" style="74" customWidth="1"/>
    <col min="5647" max="5647" width="13.28515625" style="74" bestFit="1" customWidth="1"/>
    <col min="5648" max="5648" width="0" style="74" hidden="1" customWidth="1"/>
    <col min="5649" max="5649" width="12.7109375" style="74" bestFit="1" customWidth="1"/>
    <col min="5650" max="5889" width="11.42578125" style="74"/>
    <col min="5890" max="5890" width="10.140625" style="74" customWidth="1"/>
    <col min="5891" max="5891" width="27.140625" style="74" customWidth="1"/>
    <col min="5892" max="5892" width="10" style="74" customWidth="1"/>
    <col min="5893" max="5893" width="13.85546875" style="74" customWidth="1"/>
    <col min="5894" max="5894" width="13.7109375" style="74" bestFit="1" customWidth="1"/>
    <col min="5895" max="5895" width="12.28515625" style="74" customWidth="1"/>
    <col min="5896" max="5896" width="13.85546875" style="74" customWidth="1"/>
    <col min="5897" max="5897" width="11.28515625" style="74" customWidth="1"/>
    <col min="5898" max="5898" width="10.85546875" style="74" customWidth="1"/>
    <col min="5899" max="5899" width="13.28515625" style="74" bestFit="1" customWidth="1"/>
    <col min="5900" max="5900" width="13.28515625" style="74" customWidth="1"/>
    <col min="5901" max="5901" width="16.5703125" style="74" bestFit="1" customWidth="1"/>
    <col min="5902" max="5902" width="18.5703125" style="74" customWidth="1"/>
    <col min="5903" max="5903" width="13.28515625" style="74" bestFit="1" customWidth="1"/>
    <col min="5904" max="5904" width="0" style="74" hidden="1" customWidth="1"/>
    <col min="5905" max="5905" width="12.7109375" style="74" bestFit="1" customWidth="1"/>
    <col min="5906" max="6145" width="11.42578125" style="74"/>
    <col min="6146" max="6146" width="10.140625" style="74" customWidth="1"/>
    <col min="6147" max="6147" width="27.140625" style="74" customWidth="1"/>
    <col min="6148" max="6148" width="10" style="74" customWidth="1"/>
    <col min="6149" max="6149" width="13.85546875" style="74" customWidth="1"/>
    <col min="6150" max="6150" width="13.7109375" style="74" bestFit="1" customWidth="1"/>
    <col min="6151" max="6151" width="12.28515625" style="74" customWidth="1"/>
    <col min="6152" max="6152" width="13.85546875" style="74" customWidth="1"/>
    <col min="6153" max="6153" width="11.28515625" style="74" customWidth="1"/>
    <col min="6154" max="6154" width="10.85546875" style="74" customWidth="1"/>
    <col min="6155" max="6155" width="13.28515625" style="74" bestFit="1" customWidth="1"/>
    <col min="6156" max="6156" width="13.28515625" style="74" customWidth="1"/>
    <col min="6157" max="6157" width="16.5703125" style="74" bestFit="1" customWidth="1"/>
    <col min="6158" max="6158" width="18.5703125" style="74" customWidth="1"/>
    <col min="6159" max="6159" width="13.28515625" style="74" bestFit="1" customWidth="1"/>
    <col min="6160" max="6160" width="0" style="74" hidden="1" customWidth="1"/>
    <col min="6161" max="6161" width="12.7109375" style="74" bestFit="1" customWidth="1"/>
    <col min="6162" max="6401" width="11.42578125" style="74"/>
    <col min="6402" max="6402" width="10.140625" style="74" customWidth="1"/>
    <col min="6403" max="6403" width="27.140625" style="74" customWidth="1"/>
    <col min="6404" max="6404" width="10" style="74" customWidth="1"/>
    <col min="6405" max="6405" width="13.85546875" style="74" customWidth="1"/>
    <col min="6406" max="6406" width="13.7109375" style="74" bestFit="1" customWidth="1"/>
    <col min="6407" max="6407" width="12.28515625" style="74" customWidth="1"/>
    <col min="6408" max="6408" width="13.85546875" style="74" customWidth="1"/>
    <col min="6409" max="6409" width="11.28515625" style="74" customWidth="1"/>
    <col min="6410" max="6410" width="10.85546875" style="74" customWidth="1"/>
    <col min="6411" max="6411" width="13.28515625" style="74" bestFit="1" customWidth="1"/>
    <col min="6412" max="6412" width="13.28515625" style="74" customWidth="1"/>
    <col min="6413" max="6413" width="16.5703125" style="74" bestFit="1" customWidth="1"/>
    <col min="6414" max="6414" width="18.5703125" style="74" customWidth="1"/>
    <col min="6415" max="6415" width="13.28515625" style="74" bestFit="1" customWidth="1"/>
    <col min="6416" max="6416" width="0" style="74" hidden="1" customWidth="1"/>
    <col min="6417" max="6417" width="12.7109375" style="74" bestFit="1" customWidth="1"/>
    <col min="6418" max="6657" width="11.42578125" style="74"/>
    <col min="6658" max="6658" width="10.140625" style="74" customWidth="1"/>
    <col min="6659" max="6659" width="27.140625" style="74" customWidth="1"/>
    <col min="6660" max="6660" width="10" style="74" customWidth="1"/>
    <col min="6661" max="6661" width="13.85546875" style="74" customWidth="1"/>
    <col min="6662" max="6662" width="13.7109375" style="74" bestFit="1" customWidth="1"/>
    <col min="6663" max="6663" width="12.28515625" style="74" customWidth="1"/>
    <col min="6664" max="6664" width="13.85546875" style="74" customWidth="1"/>
    <col min="6665" max="6665" width="11.28515625" style="74" customWidth="1"/>
    <col min="6666" max="6666" width="10.85546875" style="74" customWidth="1"/>
    <col min="6667" max="6667" width="13.28515625" style="74" bestFit="1" customWidth="1"/>
    <col min="6668" max="6668" width="13.28515625" style="74" customWidth="1"/>
    <col min="6669" max="6669" width="16.5703125" style="74" bestFit="1" customWidth="1"/>
    <col min="6670" max="6670" width="18.5703125" style="74" customWidth="1"/>
    <col min="6671" max="6671" width="13.28515625" style="74" bestFit="1" customWidth="1"/>
    <col min="6672" max="6672" width="0" style="74" hidden="1" customWidth="1"/>
    <col min="6673" max="6673" width="12.7109375" style="74" bestFit="1" customWidth="1"/>
    <col min="6674" max="6913" width="11.42578125" style="74"/>
    <col min="6914" max="6914" width="10.140625" style="74" customWidth="1"/>
    <col min="6915" max="6915" width="27.140625" style="74" customWidth="1"/>
    <col min="6916" max="6916" width="10" style="74" customWidth="1"/>
    <col min="6917" max="6917" width="13.85546875" style="74" customWidth="1"/>
    <col min="6918" max="6918" width="13.7109375" style="74" bestFit="1" customWidth="1"/>
    <col min="6919" max="6919" width="12.28515625" style="74" customWidth="1"/>
    <col min="6920" max="6920" width="13.85546875" style="74" customWidth="1"/>
    <col min="6921" max="6921" width="11.28515625" style="74" customWidth="1"/>
    <col min="6922" max="6922" width="10.85546875" style="74" customWidth="1"/>
    <col min="6923" max="6923" width="13.28515625" style="74" bestFit="1" customWidth="1"/>
    <col min="6924" max="6924" width="13.28515625" style="74" customWidth="1"/>
    <col min="6925" max="6925" width="16.5703125" style="74" bestFit="1" customWidth="1"/>
    <col min="6926" max="6926" width="18.5703125" style="74" customWidth="1"/>
    <col min="6927" max="6927" width="13.28515625" style="74" bestFit="1" customWidth="1"/>
    <col min="6928" max="6928" width="0" style="74" hidden="1" customWidth="1"/>
    <col min="6929" max="6929" width="12.7109375" style="74" bestFit="1" customWidth="1"/>
    <col min="6930" max="7169" width="11.42578125" style="74"/>
    <col min="7170" max="7170" width="10.140625" style="74" customWidth="1"/>
    <col min="7171" max="7171" width="27.140625" style="74" customWidth="1"/>
    <col min="7172" max="7172" width="10" style="74" customWidth="1"/>
    <col min="7173" max="7173" width="13.85546875" style="74" customWidth="1"/>
    <col min="7174" max="7174" width="13.7109375" style="74" bestFit="1" customWidth="1"/>
    <col min="7175" max="7175" width="12.28515625" style="74" customWidth="1"/>
    <col min="7176" max="7176" width="13.85546875" style="74" customWidth="1"/>
    <col min="7177" max="7177" width="11.28515625" style="74" customWidth="1"/>
    <col min="7178" max="7178" width="10.85546875" style="74" customWidth="1"/>
    <col min="7179" max="7179" width="13.28515625" style="74" bestFit="1" customWidth="1"/>
    <col min="7180" max="7180" width="13.28515625" style="74" customWidth="1"/>
    <col min="7181" max="7181" width="16.5703125" style="74" bestFit="1" customWidth="1"/>
    <col min="7182" max="7182" width="18.5703125" style="74" customWidth="1"/>
    <col min="7183" max="7183" width="13.28515625" style="74" bestFit="1" customWidth="1"/>
    <col min="7184" max="7184" width="0" style="74" hidden="1" customWidth="1"/>
    <col min="7185" max="7185" width="12.7109375" style="74" bestFit="1" customWidth="1"/>
    <col min="7186" max="7425" width="11.42578125" style="74"/>
    <col min="7426" max="7426" width="10.140625" style="74" customWidth="1"/>
    <col min="7427" max="7427" width="27.140625" style="74" customWidth="1"/>
    <col min="7428" max="7428" width="10" style="74" customWidth="1"/>
    <col min="7429" max="7429" width="13.85546875" style="74" customWidth="1"/>
    <col min="7430" max="7430" width="13.7109375" style="74" bestFit="1" customWidth="1"/>
    <col min="7431" max="7431" width="12.28515625" style="74" customWidth="1"/>
    <col min="7432" max="7432" width="13.85546875" style="74" customWidth="1"/>
    <col min="7433" max="7433" width="11.28515625" style="74" customWidth="1"/>
    <col min="7434" max="7434" width="10.85546875" style="74" customWidth="1"/>
    <col min="7435" max="7435" width="13.28515625" style="74" bestFit="1" customWidth="1"/>
    <col min="7436" max="7436" width="13.28515625" style="74" customWidth="1"/>
    <col min="7437" max="7437" width="16.5703125" style="74" bestFit="1" customWidth="1"/>
    <col min="7438" max="7438" width="18.5703125" style="74" customWidth="1"/>
    <col min="7439" max="7439" width="13.28515625" style="74" bestFit="1" customWidth="1"/>
    <col min="7440" max="7440" width="0" style="74" hidden="1" customWidth="1"/>
    <col min="7441" max="7441" width="12.7109375" style="74" bestFit="1" customWidth="1"/>
    <col min="7442" max="7681" width="11.42578125" style="74"/>
    <col min="7682" max="7682" width="10.140625" style="74" customWidth="1"/>
    <col min="7683" max="7683" width="27.140625" style="74" customWidth="1"/>
    <col min="7684" max="7684" width="10" style="74" customWidth="1"/>
    <col min="7685" max="7685" width="13.85546875" style="74" customWidth="1"/>
    <col min="7686" max="7686" width="13.7109375" style="74" bestFit="1" customWidth="1"/>
    <col min="7687" max="7687" width="12.28515625" style="74" customWidth="1"/>
    <col min="7688" max="7688" width="13.85546875" style="74" customWidth="1"/>
    <col min="7689" max="7689" width="11.28515625" style="74" customWidth="1"/>
    <col min="7690" max="7690" width="10.85546875" style="74" customWidth="1"/>
    <col min="7691" max="7691" width="13.28515625" style="74" bestFit="1" customWidth="1"/>
    <col min="7692" max="7692" width="13.28515625" style="74" customWidth="1"/>
    <col min="7693" max="7693" width="16.5703125" style="74" bestFit="1" customWidth="1"/>
    <col min="7694" max="7694" width="18.5703125" style="74" customWidth="1"/>
    <col min="7695" max="7695" width="13.28515625" style="74" bestFit="1" customWidth="1"/>
    <col min="7696" max="7696" width="0" style="74" hidden="1" customWidth="1"/>
    <col min="7697" max="7697" width="12.7109375" style="74" bestFit="1" customWidth="1"/>
    <col min="7698" max="7937" width="11.42578125" style="74"/>
    <col min="7938" max="7938" width="10.140625" style="74" customWidth="1"/>
    <col min="7939" max="7939" width="27.140625" style="74" customWidth="1"/>
    <col min="7940" max="7940" width="10" style="74" customWidth="1"/>
    <col min="7941" max="7941" width="13.85546875" style="74" customWidth="1"/>
    <col min="7942" max="7942" width="13.7109375" style="74" bestFit="1" customWidth="1"/>
    <col min="7943" max="7943" width="12.28515625" style="74" customWidth="1"/>
    <col min="7944" max="7944" width="13.85546875" style="74" customWidth="1"/>
    <col min="7945" max="7945" width="11.28515625" style="74" customWidth="1"/>
    <col min="7946" max="7946" width="10.85546875" style="74" customWidth="1"/>
    <col min="7947" max="7947" width="13.28515625" style="74" bestFit="1" customWidth="1"/>
    <col min="7948" max="7948" width="13.28515625" style="74" customWidth="1"/>
    <col min="7949" max="7949" width="16.5703125" style="74" bestFit="1" customWidth="1"/>
    <col min="7950" max="7950" width="18.5703125" style="74" customWidth="1"/>
    <col min="7951" max="7951" width="13.28515625" style="74" bestFit="1" customWidth="1"/>
    <col min="7952" max="7952" width="0" style="74" hidden="1" customWidth="1"/>
    <col min="7953" max="7953" width="12.7109375" style="74" bestFit="1" customWidth="1"/>
    <col min="7954" max="8193" width="11.42578125" style="74"/>
    <col min="8194" max="8194" width="10.140625" style="74" customWidth="1"/>
    <col min="8195" max="8195" width="27.140625" style="74" customWidth="1"/>
    <col min="8196" max="8196" width="10" style="74" customWidth="1"/>
    <col min="8197" max="8197" width="13.85546875" style="74" customWidth="1"/>
    <col min="8198" max="8198" width="13.7109375" style="74" bestFit="1" customWidth="1"/>
    <col min="8199" max="8199" width="12.28515625" style="74" customWidth="1"/>
    <col min="8200" max="8200" width="13.85546875" style="74" customWidth="1"/>
    <col min="8201" max="8201" width="11.28515625" style="74" customWidth="1"/>
    <col min="8202" max="8202" width="10.85546875" style="74" customWidth="1"/>
    <col min="8203" max="8203" width="13.28515625" style="74" bestFit="1" customWidth="1"/>
    <col min="8204" max="8204" width="13.28515625" style="74" customWidth="1"/>
    <col min="8205" max="8205" width="16.5703125" style="74" bestFit="1" customWidth="1"/>
    <col min="8206" max="8206" width="18.5703125" style="74" customWidth="1"/>
    <col min="8207" max="8207" width="13.28515625" style="74" bestFit="1" customWidth="1"/>
    <col min="8208" max="8208" width="0" style="74" hidden="1" customWidth="1"/>
    <col min="8209" max="8209" width="12.7109375" style="74" bestFit="1" customWidth="1"/>
    <col min="8210" max="8449" width="11.42578125" style="74"/>
    <col min="8450" max="8450" width="10.140625" style="74" customWidth="1"/>
    <col min="8451" max="8451" width="27.140625" style="74" customWidth="1"/>
    <col min="8452" max="8452" width="10" style="74" customWidth="1"/>
    <col min="8453" max="8453" width="13.85546875" style="74" customWidth="1"/>
    <col min="8454" max="8454" width="13.7109375" style="74" bestFit="1" customWidth="1"/>
    <col min="8455" max="8455" width="12.28515625" style="74" customWidth="1"/>
    <col min="8456" max="8456" width="13.85546875" style="74" customWidth="1"/>
    <col min="8457" max="8457" width="11.28515625" style="74" customWidth="1"/>
    <col min="8458" max="8458" width="10.85546875" style="74" customWidth="1"/>
    <col min="8459" max="8459" width="13.28515625" style="74" bestFit="1" customWidth="1"/>
    <col min="8460" max="8460" width="13.28515625" style="74" customWidth="1"/>
    <col min="8461" max="8461" width="16.5703125" style="74" bestFit="1" customWidth="1"/>
    <col min="8462" max="8462" width="18.5703125" style="74" customWidth="1"/>
    <col min="8463" max="8463" width="13.28515625" style="74" bestFit="1" customWidth="1"/>
    <col min="8464" max="8464" width="0" style="74" hidden="1" customWidth="1"/>
    <col min="8465" max="8465" width="12.7109375" style="74" bestFit="1" customWidth="1"/>
    <col min="8466" max="8705" width="11.42578125" style="74"/>
    <col min="8706" max="8706" width="10.140625" style="74" customWidth="1"/>
    <col min="8707" max="8707" width="27.140625" style="74" customWidth="1"/>
    <col min="8708" max="8708" width="10" style="74" customWidth="1"/>
    <col min="8709" max="8709" width="13.85546875" style="74" customWidth="1"/>
    <col min="8710" max="8710" width="13.7109375" style="74" bestFit="1" customWidth="1"/>
    <col min="8711" max="8711" width="12.28515625" style="74" customWidth="1"/>
    <col min="8712" max="8712" width="13.85546875" style="74" customWidth="1"/>
    <col min="8713" max="8713" width="11.28515625" style="74" customWidth="1"/>
    <col min="8714" max="8714" width="10.85546875" style="74" customWidth="1"/>
    <col min="8715" max="8715" width="13.28515625" style="74" bestFit="1" customWidth="1"/>
    <col min="8716" max="8716" width="13.28515625" style="74" customWidth="1"/>
    <col min="8717" max="8717" width="16.5703125" style="74" bestFit="1" customWidth="1"/>
    <col min="8718" max="8718" width="18.5703125" style="74" customWidth="1"/>
    <col min="8719" max="8719" width="13.28515625" style="74" bestFit="1" customWidth="1"/>
    <col min="8720" max="8720" width="0" style="74" hidden="1" customWidth="1"/>
    <col min="8721" max="8721" width="12.7109375" style="74" bestFit="1" customWidth="1"/>
    <col min="8722" max="8961" width="11.42578125" style="74"/>
    <col min="8962" max="8962" width="10.140625" style="74" customWidth="1"/>
    <col min="8963" max="8963" width="27.140625" style="74" customWidth="1"/>
    <col min="8964" max="8964" width="10" style="74" customWidth="1"/>
    <col min="8965" max="8965" width="13.85546875" style="74" customWidth="1"/>
    <col min="8966" max="8966" width="13.7109375" style="74" bestFit="1" customWidth="1"/>
    <col min="8967" max="8967" width="12.28515625" style="74" customWidth="1"/>
    <col min="8968" max="8968" width="13.85546875" style="74" customWidth="1"/>
    <col min="8969" max="8969" width="11.28515625" style="74" customWidth="1"/>
    <col min="8970" max="8970" width="10.85546875" style="74" customWidth="1"/>
    <col min="8971" max="8971" width="13.28515625" style="74" bestFit="1" customWidth="1"/>
    <col min="8972" max="8972" width="13.28515625" style="74" customWidth="1"/>
    <col min="8973" max="8973" width="16.5703125" style="74" bestFit="1" customWidth="1"/>
    <col min="8974" max="8974" width="18.5703125" style="74" customWidth="1"/>
    <col min="8975" max="8975" width="13.28515625" style="74" bestFit="1" customWidth="1"/>
    <col min="8976" max="8976" width="0" style="74" hidden="1" customWidth="1"/>
    <col min="8977" max="8977" width="12.7109375" style="74" bestFit="1" customWidth="1"/>
    <col min="8978" max="9217" width="11.42578125" style="74"/>
    <col min="9218" max="9218" width="10.140625" style="74" customWidth="1"/>
    <col min="9219" max="9219" width="27.140625" style="74" customWidth="1"/>
    <col min="9220" max="9220" width="10" style="74" customWidth="1"/>
    <col min="9221" max="9221" width="13.85546875" style="74" customWidth="1"/>
    <col min="9222" max="9222" width="13.7109375" style="74" bestFit="1" customWidth="1"/>
    <col min="9223" max="9223" width="12.28515625" style="74" customWidth="1"/>
    <col min="9224" max="9224" width="13.85546875" style="74" customWidth="1"/>
    <col min="9225" max="9225" width="11.28515625" style="74" customWidth="1"/>
    <col min="9226" max="9226" width="10.85546875" style="74" customWidth="1"/>
    <col min="9227" max="9227" width="13.28515625" style="74" bestFit="1" customWidth="1"/>
    <col min="9228" max="9228" width="13.28515625" style="74" customWidth="1"/>
    <col min="9229" max="9229" width="16.5703125" style="74" bestFit="1" customWidth="1"/>
    <col min="9230" max="9230" width="18.5703125" style="74" customWidth="1"/>
    <col min="9231" max="9231" width="13.28515625" style="74" bestFit="1" customWidth="1"/>
    <col min="9232" max="9232" width="0" style="74" hidden="1" customWidth="1"/>
    <col min="9233" max="9233" width="12.7109375" style="74" bestFit="1" customWidth="1"/>
    <col min="9234" max="9473" width="11.42578125" style="74"/>
    <col min="9474" max="9474" width="10.140625" style="74" customWidth="1"/>
    <col min="9475" max="9475" width="27.140625" style="74" customWidth="1"/>
    <col min="9476" max="9476" width="10" style="74" customWidth="1"/>
    <col min="9477" max="9477" width="13.85546875" style="74" customWidth="1"/>
    <col min="9478" max="9478" width="13.7109375" style="74" bestFit="1" customWidth="1"/>
    <col min="9479" max="9479" width="12.28515625" style="74" customWidth="1"/>
    <col min="9480" max="9480" width="13.85546875" style="74" customWidth="1"/>
    <col min="9481" max="9481" width="11.28515625" style="74" customWidth="1"/>
    <col min="9482" max="9482" width="10.85546875" style="74" customWidth="1"/>
    <col min="9483" max="9483" width="13.28515625" style="74" bestFit="1" customWidth="1"/>
    <col min="9484" max="9484" width="13.28515625" style="74" customWidth="1"/>
    <col min="9485" max="9485" width="16.5703125" style="74" bestFit="1" customWidth="1"/>
    <col min="9486" max="9486" width="18.5703125" style="74" customWidth="1"/>
    <col min="9487" max="9487" width="13.28515625" style="74" bestFit="1" customWidth="1"/>
    <col min="9488" max="9488" width="0" style="74" hidden="1" customWidth="1"/>
    <col min="9489" max="9489" width="12.7109375" style="74" bestFit="1" customWidth="1"/>
    <col min="9490" max="9729" width="11.42578125" style="74"/>
    <col min="9730" max="9730" width="10.140625" style="74" customWidth="1"/>
    <col min="9731" max="9731" width="27.140625" style="74" customWidth="1"/>
    <col min="9732" max="9732" width="10" style="74" customWidth="1"/>
    <col min="9733" max="9733" width="13.85546875" style="74" customWidth="1"/>
    <col min="9734" max="9734" width="13.7109375" style="74" bestFit="1" customWidth="1"/>
    <col min="9735" max="9735" width="12.28515625" style="74" customWidth="1"/>
    <col min="9736" max="9736" width="13.85546875" style="74" customWidth="1"/>
    <col min="9737" max="9737" width="11.28515625" style="74" customWidth="1"/>
    <col min="9738" max="9738" width="10.85546875" style="74" customWidth="1"/>
    <col min="9739" max="9739" width="13.28515625" style="74" bestFit="1" customWidth="1"/>
    <col min="9740" max="9740" width="13.28515625" style="74" customWidth="1"/>
    <col min="9741" max="9741" width="16.5703125" style="74" bestFit="1" customWidth="1"/>
    <col min="9742" max="9742" width="18.5703125" style="74" customWidth="1"/>
    <col min="9743" max="9743" width="13.28515625" style="74" bestFit="1" customWidth="1"/>
    <col min="9744" max="9744" width="0" style="74" hidden="1" customWidth="1"/>
    <col min="9745" max="9745" width="12.7109375" style="74" bestFit="1" customWidth="1"/>
    <col min="9746" max="9985" width="11.42578125" style="74"/>
    <col min="9986" max="9986" width="10.140625" style="74" customWidth="1"/>
    <col min="9987" max="9987" width="27.140625" style="74" customWidth="1"/>
    <col min="9988" max="9988" width="10" style="74" customWidth="1"/>
    <col min="9989" max="9989" width="13.85546875" style="74" customWidth="1"/>
    <col min="9990" max="9990" width="13.7109375" style="74" bestFit="1" customWidth="1"/>
    <col min="9991" max="9991" width="12.28515625" style="74" customWidth="1"/>
    <col min="9992" max="9992" width="13.85546875" style="74" customWidth="1"/>
    <col min="9993" max="9993" width="11.28515625" style="74" customWidth="1"/>
    <col min="9994" max="9994" width="10.85546875" style="74" customWidth="1"/>
    <col min="9995" max="9995" width="13.28515625" style="74" bestFit="1" customWidth="1"/>
    <col min="9996" max="9996" width="13.28515625" style="74" customWidth="1"/>
    <col min="9997" max="9997" width="16.5703125" style="74" bestFit="1" customWidth="1"/>
    <col min="9998" max="9998" width="18.5703125" style="74" customWidth="1"/>
    <col min="9999" max="9999" width="13.28515625" style="74" bestFit="1" customWidth="1"/>
    <col min="10000" max="10000" width="0" style="74" hidden="1" customWidth="1"/>
    <col min="10001" max="10001" width="12.7109375" style="74" bestFit="1" customWidth="1"/>
    <col min="10002" max="10241" width="11.42578125" style="74"/>
    <col min="10242" max="10242" width="10.140625" style="74" customWidth="1"/>
    <col min="10243" max="10243" width="27.140625" style="74" customWidth="1"/>
    <col min="10244" max="10244" width="10" style="74" customWidth="1"/>
    <col min="10245" max="10245" width="13.85546875" style="74" customWidth="1"/>
    <col min="10246" max="10246" width="13.7109375" style="74" bestFit="1" customWidth="1"/>
    <col min="10247" max="10247" width="12.28515625" style="74" customWidth="1"/>
    <col min="10248" max="10248" width="13.85546875" style="74" customWidth="1"/>
    <col min="10249" max="10249" width="11.28515625" style="74" customWidth="1"/>
    <col min="10250" max="10250" width="10.85546875" style="74" customWidth="1"/>
    <col min="10251" max="10251" width="13.28515625" style="74" bestFit="1" customWidth="1"/>
    <col min="10252" max="10252" width="13.28515625" style="74" customWidth="1"/>
    <col min="10253" max="10253" width="16.5703125" style="74" bestFit="1" customWidth="1"/>
    <col min="10254" max="10254" width="18.5703125" style="74" customWidth="1"/>
    <col min="10255" max="10255" width="13.28515625" style="74" bestFit="1" customWidth="1"/>
    <col min="10256" max="10256" width="0" style="74" hidden="1" customWidth="1"/>
    <col min="10257" max="10257" width="12.7109375" style="74" bestFit="1" customWidth="1"/>
    <col min="10258" max="10497" width="11.42578125" style="74"/>
    <col min="10498" max="10498" width="10.140625" style="74" customWidth="1"/>
    <col min="10499" max="10499" width="27.140625" style="74" customWidth="1"/>
    <col min="10500" max="10500" width="10" style="74" customWidth="1"/>
    <col min="10501" max="10501" width="13.85546875" style="74" customWidth="1"/>
    <col min="10502" max="10502" width="13.7109375" style="74" bestFit="1" customWidth="1"/>
    <col min="10503" max="10503" width="12.28515625" style="74" customWidth="1"/>
    <col min="10504" max="10504" width="13.85546875" style="74" customWidth="1"/>
    <col min="10505" max="10505" width="11.28515625" style="74" customWidth="1"/>
    <col min="10506" max="10506" width="10.85546875" style="74" customWidth="1"/>
    <col min="10507" max="10507" width="13.28515625" style="74" bestFit="1" customWidth="1"/>
    <col min="10508" max="10508" width="13.28515625" style="74" customWidth="1"/>
    <col min="10509" max="10509" width="16.5703125" style="74" bestFit="1" customWidth="1"/>
    <col min="10510" max="10510" width="18.5703125" style="74" customWidth="1"/>
    <col min="10511" max="10511" width="13.28515625" style="74" bestFit="1" customWidth="1"/>
    <col min="10512" max="10512" width="0" style="74" hidden="1" customWidth="1"/>
    <col min="10513" max="10513" width="12.7109375" style="74" bestFit="1" customWidth="1"/>
    <col min="10514" max="10753" width="11.42578125" style="74"/>
    <col min="10754" max="10754" width="10.140625" style="74" customWidth="1"/>
    <col min="10755" max="10755" width="27.140625" style="74" customWidth="1"/>
    <col min="10756" max="10756" width="10" style="74" customWidth="1"/>
    <col min="10757" max="10757" width="13.85546875" style="74" customWidth="1"/>
    <col min="10758" max="10758" width="13.7109375" style="74" bestFit="1" customWidth="1"/>
    <col min="10759" max="10759" width="12.28515625" style="74" customWidth="1"/>
    <col min="10760" max="10760" width="13.85546875" style="74" customWidth="1"/>
    <col min="10761" max="10761" width="11.28515625" style="74" customWidth="1"/>
    <col min="10762" max="10762" width="10.85546875" style="74" customWidth="1"/>
    <col min="10763" max="10763" width="13.28515625" style="74" bestFit="1" customWidth="1"/>
    <col min="10764" max="10764" width="13.28515625" style="74" customWidth="1"/>
    <col min="10765" max="10765" width="16.5703125" style="74" bestFit="1" customWidth="1"/>
    <col min="10766" max="10766" width="18.5703125" style="74" customWidth="1"/>
    <col min="10767" max="10767" width="13.28515625" style="74" bestFit="1" customWidth="1"/>
    <col min="10768" max="10768" width="0" style="74" hidden="1" customWidth="1"/>
    <col min="10769" max="10769" width="12.7109375" style="74" bestFit="1" customWidth="1"/>
    <col min="10770" max="11009" width="11.42578125" style="74"/>
    <col min="11010" max="11010" width="10.140625" style="74" customWidth="1"/>
    <col min="11011" max="11011" width="27.140625" style="74" customWidth="1"/>
    <col min="11012" max="11012" width="10" style="74" customWidth="1"/>
    <col min="11013" max="11013" width="13.85546875" style="74" customWidth="1"/>
    <col min="11014" max="11014" width="13.7109375" style="74" bestFit="1" customWidth="1"/>
    <col min="11015" max="11015" width="12.28515625" style="74" customWidth="1"/>
    <col min="11016" max="11016" width="13.85546875" style="74" customWidth="1"/>
    <col min="11017" max="11017" width="11.28515625" style="74" customWidth="1"/>
    <col min="11018" max="11018" width="10.85546875" style="74" customWidth="1"/>
    <col min="11019" max="11019" width="13.28515625" style="74" bestFit="1" customWidth="1"/>
    <col min="11020" max="11020" width="13.28515625" style="74" customWidth="1"/>
    <col min="11021" max="11021" width="16.5703125" style="74" bestFit="1" customWidth="1"/>
    <col min="11022" max="11022" width="18.5703125" style="74" customWidth="1"/>
    <col min="11023" max="11023" width="13.28515625" style="74" bestFit="1" customWidth="1"/>
    <col min="11024" max="11024" width="0" style="74" hidden="1" customWidth="1"/>
    <col min="11025" max="11025" width="12.7109375" style="74" bestFit="1" customWidth="1"/>
    <col min="11026" max="11265" width="11.42578125" style="74"/>
    <col min="11266" max="11266" width="10.140625" style="74" customWidth="1"/>
    <col min="11267" max="11267" width="27.140625" style="74" customWidth="1"/>
    <col min="11268" max="11268" width="10" style="74" customWidth="1"/>
    <col min="11269" max="11269" width="13.85546875" style="74" customWidth="1"/>
    <col min="11270" max="11270" width="13.7109375" style="74" bestFit="1" customWidth="1"/>
    <col min="11271" max="11271" width="12.28515625" style="74" customWidth="1"/>
    <col min="11272" max="11272" width="13.85546875" style="74" customWidth="1"/>
    <col min="11273" max="11273" width="11.28515625" style="74" customWidth="1"/>
    <col min="11274" max="11274" width="10.85546875" style="74" customWidth="1"/>
    <col min="11275" max="11275" width="13.28515625" style="74" bestFit="1" customWidth="1"/>
    <col min="11276" max="11276" width="13.28515625" style="74" customWidth="1"/>
    <col min="11277" max="11277" width="16.5703125" style="74" bestFit="1" customWidth="1"/>
    <col min="11278" max="11278" width="18.5703125" style="74" customWidth="1"/>
    <col min="11279" max="11279" width="13.28515625" style="74" bestFit="1" customWidth="1"/>
    <col min="11280" max="11280" width="0" style="74" hidden="1" customWidth="1"/>
    <col min="11281" max="11281" width="12.7109375" style="74" bestFit="1" customWidth="1"/>
    <col min="11282" max="11521" width="11.42578125" style="74"/>
    <col min="11522" max="11522" width="10.140625" style="74" customWidth="1"/>
    <col min="11523" max="11523" width="27.140625" style="74" customWidth="1"/>
    <col min="11524" max="11524" width="10" style="74" customWidth="1"/>
    <col min="11525" max="11525" width="13.85546875" style="74" customWidth="1"/>
    <col min="11526" max="11526" width="13.7109375" style="74" bestFit="1" customWidth="1"/>
    <col min="11527" max="11527" width="12.28515625" style="74" customWidth="1"/>
    <col min="11528" max="11528" width="13.85546875" style="74" customWidth="1"/>
    <col min="11529" max="11529" width="11.28515625" style="74" customWidth="1"/>
    <col min="11530" max="11530" width="10.85546875" style="74" customWidth="1"/>
    <col min="11531" max="11531" width="13.28515625" style="74" bestFit="1" customWidth="1"/>
    <col min="11532" max="11532" width="13.28515625" style="74" customWidth="1"/>
    <col min="11533" max="11533" width="16.5703125" style="74" bestFit="1" customWidth="1"/>
    <col min="11534" max="11534" width="18.5703125" style="74" customWidth="1"/>
    <col min="11535" max="11535" width="13.28515625" style="74" bestFit="1" customWidth="1"/>
    <col min="11536" max="11536" width="0" style="74" hidden="1" customWidth="1"/>
    <col min="11537" max="11537" width="12.7109375" style="74" bestFit="1" customWidth="1"/>
    <col min="11538" max="11777" width="11.42578125" style="74"/>
    <col min="11778" max="11778" width="10.140625" style="74" customWidth="1"/>
    <col min="11779" max="11779" width="27.140625" style="74" customWidth="1"/>
    <col min="11780" max="11780" width="10" style="74" customWidth="1"/>
    <col min="11781" max="11781" width="13.85546875" style="74" customWidth="1"/>
    <col min="11782" max="11782" width="13.7109375" style="74" bestFit="1" customWidth="1"/>
    <col min="11783" max="11783" width="12.28515625" style="74" customWidth="1"/>
    <col min="11784" max="11784" width="13.85546875" style="74" customWidth="1"/>
    <col min="11785" max="11785" width="11.28515625" style="74" customWidth="1"/>
    <col min="11786" max="11786" width="10.85546875" style="74" customWidth="1"/>
    <col min="11787" max="11787" width="13.28515625" style="74" bestFit="1" customWidth="1"/>
    <col min="11788" max="11788" width="13.28515625" style="74" customWidth="1"/>
    <col min="11789" max="11789" width="16.5703125" style="74" bestFit="1" customWidth="1"/>
    <col min="11790" max="11790" width="18.5703125" style="74" customWidth="1"/>
    <col min="11791" max="11791" width="13.28515625" style="74" bestFit="1" customWidth="1"/>
    <col min="11792" max="11792" width="0" style="74" hidden="1" customWidth="1"/>
    <col min="11793" max="11793" width="12.7109375" style="74" bestFit="1" customWidth="1"/>
    <col min="11794" max="12033" width="11.42578125" style="74"/>
    <col min="12034" max="12034" width="10.140625" style="74" customWidth="1"/>
    <col min="12035" max="12035" width="27.140625" style="74" customWidth="1"/>
    <col min="12036" max="12036" width="10" style="74" customWidth="1"/>
    <col min="12037" max="12037" width="13.85546875" style="74" customWidth="1"/>
    <col min="12038" max="12038" width="13.7109375" style="74" bestFit="1" customWidth="1"/>
    <col min="12039" max="12039" width="12.28515625" style="74" customWidth="1"/>
    <col min="12040" max="12040" width="13.85546875" style="74" customWidth="1"/>
    <col min="12041" max="12041" width="11.28515625" style="74" customWidth="1"/>
    <col min="12042" max="12042" width="10.85546875" style="74" customWidth="1"/>
    <col min="12043" max="12043" width="13.28515625" style="74" bestFit="1" customWidth="1"/>
    <col min="12044" max="12044" width="13.28515625" style="74" customWidth="1"/>
    <col min="12045" max="12045" width="16.5703125" style="74" bestFit="1" customWidth="1"/>
    <col min="12046" max="12046" width="18.5703125" style="74" customWidth="1"/>
    <col min="12047" max="12047" width="13.28515625" style="74" bestFit="1" customWidth="1"/>
    <col min="12048" max="12048" width="0" style="74" hidden="1" customWidth="1"/>
    <col min="12049" max="12049" width="12.7109375" style="74" bestFit="1" customWidth="1"/>
    <col min="12050" max="12289" width="11.42578125" style="74"/>
    <col min="12290" max="12290" width="10.140625" style="74" customWidth="1"/>
    <col min="12291" max="12291" width="27.140625" style="74" customWidth="1"/>
    <col min="12292" max="12292" width="10" style="74" customWidth="1"/>
    <col min="12293" max="12293" width="13.85546875" style="74" customWidth="1"/>
    <col min="12294" max="12294" width="13.7109375" style="74" bestFit="1" customWidth="1"/>
    <col min="12295" max="12295" width="12.28515625" style="74" customWidth="1"/>
    <col min="12296" max="12296" width="13.85546875" style="74" customWidth="1"/>
    <col min="12297" max="12297" width="11.28515625" style="74" customWidth="1"/>
    <col min="12298" max="12298" width="10.85546875" style="74" customWidth="1"/>
    <col min="12299" max="12299" width="13.28515625" style="74" bestFit="1" customWidth="1"/>
    <col min="12300" max="12300" width="13.28515625" style="74" customWidth="1"/>
    <col min="12301" max="12301" width="16.5703125" style="74" bestFit="1" customWidth="1"/>
    <col min="12302" max="12302" width="18.5703125" style="74" customWidth="1"/>
    <col min="12303" max="12303" width="13.28515625" style="74" bestFit="1" customWidth="1"/>
    <col min="12304" max="12304" width="0" style="74" hidden="1" customWidth="1"/>
    <col min="12305" max="12305" width="12.7109375" style="74" bestFit="1" customWidth="1"/>
    <col min="12306" max="12545" width="11.42578125" style="74"/>
    <col min="12546" max="12546" width="10.140625" style="74" customWidth="1"/>
    <col min="12547" max="12547" width="27.140625" style="74" customWidth="1"/>
    <col min="12548" max="12548" width="10" style="74" customWidth="1"/>
    <col min="12549" max="12549" width="13.85546875" style="74" customWidth="1"/>
    <col min="12550" max="12550" width="13.7109375" style="74" bestFit="1" customWidth="1"/>
    <col min="12551" max="12551" width="12.28515625" style="74" customWidth="1"/>
    <col min="12552" max="12552" width="13.85546875" style="74" customWidth="1"/>
    <col min="12553" max="12553" width="11.28515625" style="74" customWidth="1"/>
    <col min="12554" max="12554" width="10.85546875" style="74" customWidth="1"/>
    <col min="12555" max="12555" width="13.28515625" style="74" bestFit="1" customWidth="1"/>
    <col min="12556" max="12556" width="13.28515625" style="74" customWidth="1"/>
    <col min="12557" max="12557" width="16.5703125" style="74" bestFit="1" customWidth="1"/>
    <col min="12558" max="12558" width="18.5703125" style="74" customWidth="1"/>
    <col min="12559" max="12559" width="13.28515625" style="74" bestFit="1" customWidth="1"/>
    <col min="12560" max="12560" width="0" style="74" hidden="1" customWidth="1"/>
    <col min="12561" max="12561" width="12.7109375" style="74" bestFit="1" customWidth="1"/>
    <col min="12562" max="12801" width="11.42578125" style="74"/>
    <col min="12802" max="12802" width="10.140625" style="74" customWidth="1"/>
    <col min="12803" max="12803" width="27.140625" style="74" customWidth="1"/>
    <col min="12804" max="12804" width="10" style="74" customWidth="1"/>
    <col min="12805" max="12805" width="13.85546875" style="74" customWidth="1"/>
    <col min="12806" max="12806" width="13.7109375" style="74" bestFit="1" customWidth="1"/>
    <col min="12807" max="12807" width="12.28515625" style="74" customWidth="1"/>
    <col min="12808" max="12808" width="13.85546875" style="74" customWidth="1"/>
    <col min="12809" max="12809" width="11.28515625" style="74" customWidth="1"/>
    <col min="12810" max="12810" width="10.85546875" style="74" customWidth="1"/>
    <col min="12811" max="12811" width="13.28515625" style="74" bestFit="1" customWidth="1"/>
    <col min="12812" max="12812" width="13.28515625" style="74" customWidth="1"/>
    <col min="12813" max="12813" width="16.5703125" style="74" bestFit="1" customWidth="1"/>
    <col min="12814" max="12814" width="18.5703125" style="74" customWidth="1"/>
    <col min="12815" max="12815" width="13.28515625" style="74" bestFit="1" customWidth="1"/>
    <col min="12816" max="12816" width="0" style="74" hidden="1" customWidth="1"/>
    <col min="12817" max="12817" width="12.7109375" style="74" bestFit="1" customWidth="1"/>
    <col min="12818" max="13057" width="11.42578125" style="74"/>
    <col min="13058" max="13058" width="10.140625" style="74" customWidth="1"/>
    <col min="13059" max="13059" width="27.140625" style="74" customWidth="1"/>
    <col min="13060" max="13060" width="10" style="74" customWidth="1"/>
    <col min="13061" max="13061" width="13.85546875" style="74" customWidth="1"/>
    <col min="13062" max="13062" width="13.7109375" style="74" bestFit="1" customWidth="1"/>
    <col min="13063" max="13063" width="12.28515625" style="74" customWidth="1"/>
    <col min="13064" max="13064" width="13.85546875" style="74" customWidth="1"/>
    <col min="13065" max="13065" width="11.28515625" style="74" customWidth="1"/>
    <col min="13066" max="13066" width="10.85546875" style="74" customWidth="1"/>
    <col min="13067" max="13067" width="13.28515625" style="74" bestFit="1" customWidth="1"/>
    <col min="13068" max="13068" width="13.28515625" style="74" customWidth="1"/>
    <col min="13069" max="13069" width="16.5703125" style="74" bestFit="1" customWidth="1"/>
    <col min="13070" max="13070" width="18.5703125" style="74" customWidth="1"/>
    <col min="13071" max="13071" width="13.28515625" style="74" bestFit="1" customWidth="1"/>
    <col min="13072" max="13072" width="0" style="74" hidden="1" customWidth="1"/>
    <col min="13073" max="13073" width="12.7109375" style="74" bestFit="1" customWidth="1"/>
    <col min="13074" max="13313" width="11.42578125" style="74"/>
    <col min="13314" max="13314" width="10.140625" style="74" customWidth="1"/>
    <col min="13315" max="13315" width="27.140625" style="74" customWidth="1"/>
    <col min="13316" max="13316" width="10" style="74" customWidth="1"/>
    <col min="13317" max="13317" width="13.85546875" style="74" customWidth="1"/>
    <col min="13318" max="13318" width="13.7109375" style="74" bestFit="1" customWidth="1"/>
    <col min="13319" max="13319" width="12.28515625" style="74" customWidth="1"/>
    <col min="13320" max="13320" width="13.85546875" style="74" customWidth="1"/>
    <col min="13321" max="13321" width="11.28515625" style="74" customWidth="1"/>
    <col min="13322" max="13322" width="10.85546875" style="74" customWidth="1"/>
    <col min="13323" max="13323" width="13.28515625" style="74" bestFit="1" customWidth="1"/>
    <col min="13324" max="13324" width="13.28515625" style="74" customWidth="1"/>
    <col min="13325" max="13325" width="16.5703125" style="74" bestFit="1" customWidth="1"/>
    <col min="13326" max="13326" width="18.5703125" style="74" customWidth="1"/>
    <col min="13327" max="13327" width="13.28515625" style="74" bestFit="1" customWidth="1"/>
    <col min="13328" max="13328" width="0" style="74" hidden="1" customWidth="1"/>
    <col min="13329" max="13329" width="12.7109375" style="74" bestFit="1" customWidth="1"/>
    <col min="13330" max="13569" width="11.42578125" style="74"/>
    <col min="13570" max="13570" width="10.140625" style="74" customWidth="1"/>
    <col min="13571" max="13571" width="27.140625" style="74" customWidth="1"/>
    <col min="13572" max="13572" width="10" style="74" customWidth="1"/>
    <col min="13573" max="13573" width="13.85546875" style="74" customWidth="1"/>
    <col min="13574" max="13574" width="13.7109375" style="74" bestFit="1" customWidth="1"/>
    <col min="13575" max="13575" width="12.28515625" style="74" customWidth="1"/>
    <col min="13576" max="13576" width="13.85546875" style="74" customWidth="1"/>
    <col min="13577" max="13577" width="11.28515625" style="74" customWidth="1"/>
    <col min="13578" max="13578" width="10.85546875" style="74" customWidth="1"/>
    <col min="13579" max="13579" width="13.28515625" style="74" bestFit="1" customWidth="1"/>
    <col min="13580" max="13580" width="13.28515625" style="74" customWidth="1"/>
    <col min="13581" max="13581" width="16.5703125" style="74" bestFit="1" customWidth="1"/>
    <col min="13582" max="13582" width="18.5703125" style="74" customWidth="1"/>
    <col min="13583" max="13583" width="13.28515625" style="74" bestFit="1" customWidth="1"/>
    <col min="13584" max="13584" width="0" style="74" hidden="1" customWidth="1"/>
    <col min="13585" max="13585" width="12.7109375" style="74" bestFit="1" customWidth="1"/>
    <col min="13586" max="13825" width="11.42578125" style="74"/>
    <col min="13826" max="13826" width="10.140625" style="74" customWidth="1"/>
    <col min="13827" max="13827" width="27.140625" style="74" customWidth="1"/>
    <col min="13828" max="13828" width="10" style="74" customWidth="1"/>
    <col min="13829" max="13829" width="13.85546875" style="74" customWidth="1"/>
    <col min="13830" max="13830" width="13.7109375" style="74" bestFit="1" customWidth="1"/>
    <col min="13831" max="13831" width="12.28515625" style="74" customWidth="1"/>
    <col min="13832" max="13832" width="13.85546875" style="74" customWidth="1"/>
    <col min="13833" max="13833" width="11.28515625" style="74" customWidth="1"/>
    <col min="13834" max="13834" width="10.85546875" style="74" customWidth="1"/>
    <col min="13835" max="13835" width="13.28515625" style="74" bestFit="1" customWidth="1"/>
    <col min="13836" max="13836" width="13.28515625" style="74" customWidth="1"/>
    <col min="13837" max="13837" width="16.5703125" style="74" bestFit="1" customWidth="1"/>
    <col min="13838" max="13838" width="18.5703125" style="74" customWidth="1"/>
    <col min="13839" max="13839" width="13.28515625" style="74" bestFit="1" customWidth="1"/>
    <col min="13840" max="13840" width="0" style="74" hidden="1" customWidth="1"/>
    <col min="13841" max="13841" width="12.7109375" style="74" bestFit="1" customWidth="1"/>
    <col min="13842" max="14081" width="11.42578125" style="74"/>
    <col min="14082" max="14082" width="10.140625" style="74" customWidth="1"/>
    <col min="14083" max="14083" width="27.140625" style="74" customWidth="1"/>
    <col min="14084" max="14084" width="10" style="74" customWidth="1"/>
    <col min="14085" max="14085" width="13.85546875" style="74" customWidth="1"/>
    <col min="14086" max="14086" width="13.7109375" style="74" bestFit="1" customWidth="1"/>
    <col min="14087" max="14087" width="12.28515625" style="74" customWidth="1"/>
    <col min="14088" max="14088" width="13.85546875" style="74" customWidth="1"/>
    <col min="14089" max="14089" width="11.28515625" style="74" customWidth="1"/>
    <col min="14090" max="14090" width="10.85546875" style="74" customWidth="1"/>
    <col min="14091" max="14091" width="13.28515625" style="74" bestFit="1" customWidth="1"/>
    <col min="14092" max="14092" width="13.28515625" style="74" customWidth="1"/>
    <col min="14093" max="14093" width="16.5703125" style="74" bestFit="1" customWidth="1"/>
    <col min="14094" max="14094" width="18.5703125" style="74" customWidth="1"/>
    <col min="14095" max="14095" width="13.28515625" style="74" bestFit="1" customWidth="1"/>
    <col min="14096" max="14096" width="0" style="74" hidden="1" customWidth="1"/>
    <col min="14097" max="14097" width="12.7109375" style="74" bestFit="1" customWidth="1"/>
    <col min="14098" max="14337" width="11.42578125" style="74"/>
    <col min="14338" max="14338" width="10.140625" style="74" customWidth="1"/>
    <col min="14339" max="14339" width="27.140625" style="74" customWidth="1"/>
    <col min="14340" max="14340" width="10" style="74" customWidth="1"/>
    <col min="14341" max="14341" width="13.85546875" style="74" customWidth="1"/>
    <col min="14342" max="14342" width="13.7109375" style="74" bestFit="1" customWidth="1"/>
    <col min="14343" max="14343" width="12.28515625" style="74" customWidth="1"/>
    <col min="14344" max="14344" width="13.85546875" style="74" customWidth="1"/>
    <col min="14345" max="14345" width="11.28515625" style="74" customWidth="1"/>
    <col min="14346" max="14346" width="10.85546875" style="74" customWidth="1"/>
    <col min="14347" max="14347" width="13.28515625" style="74" bestFit="1" customWidth="1"/>
    <col min="14348" max="14348" width="13.28515625" style="74" customWidth="1"/>
    <col min="14349" max="14349" width="16.5703125" style="74" bestFit="1" customWidth="1"/>
    <col min="14350" max="14350" width="18.5703125" style="74" customWidth="1"/>
    <col min="14351" max="14351" width="13.28515625" style="74" bestFit="1" customWidth="1"/>
    <col min="14352" max="14352" width="0" style="74" hidden="1" customWidth="1"/>
    <col min="14353" max="14353" width="12.7109375" style="74" bestFit="1" customWidth="1"/>
    <col min="14354" max="14593" width="11.42578125" style="74"/>
    <col min="14594" max="14594" width="10.140625" style="74" customWidth="1"/>
    <col min="14595" max="14595" width="27.140625" style="74" customWidth="1"/>
    <col min="14596" max="14596" width="10" style="74" customWidth="1"/>
    <col min="14597" max="14597" width="13.85546875" style="74" customWidth="1"/>
    <col min="14598" max="14598" width="13.7109375" style="74" bestFit="1" customWidth="1"/>
    <col min="14599" max="14599" width="12.28515625" style="74" customWidth="1"/>
    <col min="14600" max="14600" width="13.85546875" style="74" customWidth="1"/>
    <col min="14601" max="14601" width="11.28515625" style="74" customWidth="1"/>
    <col min="14602" max="14602" width="10.85546875" style="74" customWidth="1"/>
    <col min="14603" max="14603" width="13.28515625" style="74" bestFit="1" customWidth="1"/>
    <col min="14604" max="14604" width="13.28515625" style="74" customWidth="1"/>
    <col min="14605" max="14605" width="16.5703125" style="74" bestFit="1" customWidth="1"/>
    <col min="14606" max="14606" width="18.5703125" style="74" customWidth="1"/>
    <col min="14607" max="14607" width="13.28515625" style="74" bestFit="1" customWidth="1"/>
    <col min="14608" max="14608" width="0" style="74" hidden="1" customWidth="1"/>
    <col min="14609" max="14609" width="12.7109375" style="74" bestFit="1" customWidth="1"/>
    <col min="14610" max="14849" width="11.42578125" style="74"/>
    <col min="14850" max="14850" width="10.140625" style="74" customWidth="1"/>
    <col min="14851" max="14851" width="27.140625" style="74" customWidth="1"/>
    <col min="14852" max="14852" width="10" style="74" customWidth="1"/>
    <col min="14853" max="14853" width="13.85546875" style="74" customWidth="1"/>
    <col min="14854" max="14854" width="13.7109375" style="74" bestFit="1" customWidth="1"/>
    <col min="14855" max="14855" width="12.28515625" style="74" customWidth="1"/>
    <col min="14856" max="14856" width="13.85546875" style="74" customWidth="1"/>
    <col min="14857" max="14857" width="11.28515625" style="74" customWidth="1"/>
    <col min="14858" max="14858" width="10.85546875" style="74" customWidth="1"/>
    <col min="14859" max="14859" width="13.28515625" style="74" bestFit="1" customWidth="1"/>
    <col min="14860" max="14860" width="13.28515625" style="74" customWidth="1"/>
    <col min="14861" max="14861" width="16.5703125" style="74" bestFit="1" customWidth="1"/>
    <col min="14862" max="14862" width="18.5703125" style="74" customWidth="1"/>
    <col min="14863" max="14863" width="13.28515625" style="74" bestFit="1" customWidth="1"/>
    <col min="14864" max="14864" width="0" style="74" hidden="1" customWidth="1"/>
    <col min="14865" max="14865" width="12.7109375" style="74" bestFit="1" customWidth="1"/>
    <col min="14866" max="15105" width="11.42578125" style="74"/>
    <col min="15106" max="15106" width="10.140625" style="74" customWidth="1"/>
    <col min="15107" max="15107" width="27.140625" style="74" customWidth="1"/>
    <col min="15108" max="15108" width="10" style="74" customWidth="1"/>
    <col min="15109" max="15109" width="13.85546875" style="74" customWidth="1"/>
    <col min="15110" max="15110" width="13.7109375" style="74" bestFit="1" customWidth="1"/>
    <col min="15111" max="15111" width="12.28515625" style="74" customWidth="1"/>
    <col min="15112" max="15112" width="13.85546875" style="74" customWidth="1"/>
    <col min="15113" max="15113" width="11.28515625" style="74" customWidth="1"/>
    <col min="15114" max="15114" width="10.85546875" style="74" customWidth="1"/>
    <col min="15115" max="15115" width="13.28515625" style="74" bestFit="1" customWidth="1"/>
    <col min="15116" max="15116" width="13.28515625" style="74" customWidth="1"/>
    <col min="15117" max="15117" width="16.5703125" style="74" bestFit="1" customWidth="1"/>
    <col min="15118" max="15118" width="18.5703125" style="74" customWidth="1"/>
    <col min="15119" max="15119" width="13.28515625" style="74" bestFit="1" customWidth="1"/>
    <col min="15120" max="15120" width="0" style="74" hidden="1" customWidth="1"/>
    <col min="15121" max="15121" width="12.7109375" style="74" bestFit="1" customWidth="1"/>
    <col min="15122" max="15361" width="11.42578125" style="74"/>
    <col min="15362" max="15362" width="10.140625" style="74" customWidth="1"/>
    <col min="15363" max="15363" width="27.140625" style="74" customWidth="1"/>
    <col min="15364" max="15364" width="10" style="74" customWidth="1"/>
    <col min="15365" max="15365" width="13.85546875" style="74" customWidth="1"/>
    <col min="15366" max="15366" width="13.7109375" style="74" bestFit="1" customWidth="1"/>
    <col min="15367" max="15367" width="12.28515625" style="74" customWidth="1"/>
    <col min="15368" max="15368" width="13.85546875" style="74" customWidth="1"/>
    <col min="15369" max="15369" width="11.28515625" style="74" customWidth="1"/>
    <col min="15370" max="15370" width="10.85546875" style="74" customWidth="1"/>
    <col min="15371" max="15371" width="13.28515625" style="74" bestFit="1" customWidth="1"/>
    <col min="15372" max="15372" width="13.28515625" style="74" customWidth="1"/>
    <col min="15373" max="15373" width="16.5703125" style="74" bestFit="1" customWidth="1"/>
    <col min="15374" max="15374" width="18.5703125" style="74" customWidth="1"/>
    <col min="15375" max="15375" width="13.28515625" style="74" bestFit="1" customWidth="1"/>
    <col min="15376" max="15376" width="0" style="74" hidden="1" customWidth="1"/>
    <col min="15377" max="15377" width="12.7109375" style="74" bestFit="1" customWidth="1"/>
    <col min="15378" max="15617" width="11.42578125" style="74"/>
    <col min="15618" max="15618" width="10.140625" style="74" customWidth="1"/>
    <col min="15619" max="15619" width="27.140625" style="74" customWidth="1"/>
    <col min="15620" max="15620" width="10" style="74" customWidth="1"/>
    <col min="15621" max="15621" width="13.85546875" style="74" customWidth="1"/>
    <col min="15622" max="15622" width="13.7109375" style="74" bestFit="1" customWidth="1"/>
    <col min="15623" max="15623" width="12.28515625" style="74" customWidth="1"/>
    <col min="15624" max="15624" width="13.85546875" style="74" customWidth="1"/>
    <col min="15625" max="15625" width="11.28515625" style="74" customWidth="1"/>
    <col min="15626" max="15626" width="10.85546875" style="74" customWidth="1"/>
    <col min="15627" max="15627" width="13.28515625" style="74" bestFit="1" customWidth="1"/>
    <col min="15628" max="15628" width="13.28515625" style="74" customWidth="1"/>
    <col min="15629" max="15629" width="16.5703125" style="74" bestFit="1" customWidth="1"/>
    <col min="15630" max="15630" width="18.5703125" style="74" customWidth="1"/>
    <col min="15631" max="15631" width="13.28515625" style="74" bestFit="1" customWidth="1"/>
    <col min="15632" max="15632" width="0" style="74" hidden="1" customWidth="1"/>
    <col min="15633" max="15633" width="12.7109375" style="74" bestFit="1" customWidth="1"/>
    <col min="15634" max="15873" width="11.42578125" style="74"/>
    <col min="15874" max="15874" width="10.140625" style="74" customWidth="1"/>
    <col min="15875" max="15875" width="27.140625" style="74" customWidth="1"/>
    <col min="15876" max="15876" width="10" style="74" customWidth="1"/>
    <col min="15877" max="15877" width="13.85546875" style="74" customWidth="1"/>
    <col min="15878" max="15878" width="13.7109375" style="74" bestFit="1" customWidth="1"/>
    <col min="15879" max="15879" width="12.28515625" style="74" customWidth="1"/>
    <col min="15880" max="15880" width="13.85546875" style="74" customWidth="1"/>
    <col min="15881" max="15881" width="11.28515625" style="74" customWidth="1"/>
    <col min="15882" max="15882" width="10.85546875" style="74" customWidth="1"/>
    <col min="15883" max="15883" width="13.28515625" style="74" bestFit="1" customWidth="1"/>
    <col min="15884" max="15884" width="13.28515625" style="74" customWidth="1"/>
    <col min="15885" max="15885" width="16.5703125" style="74" bestFit="1" customWidth="1"/>
    <col min="15886" max="15886" width="18.5703125" style="74" customWidth="1"/>
    <col min="15887" max="15887" width="13.28515625" style="74" bestFit="1" customWidth="1"/>
    <col min="15888" max="15888" width="0" style="74" hidden="1" customWidth="1"/>
    <col min="15889" max="15889" width="12.7109375" style="74" bestFit="1" customWidth="1"/>
    <col min="15890" max="16129" width="11.42578125" style="74"/>
    <col min="16130" max="16130" width="10.140625" style="74" customWidth="1"/>
    <col min="16131" max="16131" width="27.140625" style="74" customWidth="1"/>
    <col min="16132" max="16132" width="10" style="74" customWidth="1"/>
    <col min="16133" max="16133" width="13.85546875" style="74" customWidth="1"/>
    <col min="16134" max="16134" width="13.7109375" style="74" bestFit="1" customWidth="1"/>
    <col min="16135" max="16135" width="12.28515625" style="74" customWidth="1"/>
    <col min="16136" max="16136" width="13.85546875" style="74" customWidth="1"/>
    <col min="16137" max="16137" width="11.28515625" style="74" customWidth="1"/>
    <col min="16138" max="16138" width="10.85546875" style="74" customWidth="1"/>
    <col min="16139" max="16139" width="13.28515625" style="74" bestFit="1" customWidth="1"/>
    <col min="16140" max="16140" width="13.28515625" style="74" customWidth="1"/>
    <col min="16141" max="16141" width="16.5703125" style="74" bestFit="1" customWidth="1"/>
    <col min="16142" max="16142" width="18.5703125" style="74" customWidth="1"/>
    <col min="16143" max="16143" width="13.28515625" style="74" bestFit="1" customWidth="1"/>
    <col min="16144" max="16144" width="0" style="74" hidden="1" customWidth="1"/>
    <col min="16145" max="16145" width="12.7109375" style="74" bestFit="1" customWidth="1"/>
    <col min="16146" max="16384" width="11.42578125" style="74"/>
  </cols>
  <sheetData>
    <row r="1" spans="3:17" x14ac:dyDescent="0.2">
      <c r="C1" s="140"/>
      <c r="D1" s="657"/>
      <c r="E1" s="657"/>
      <c r="F1" s="657"/>
      <c r="G1" s="657"/>
      <c r="H1" s="657"/>
      <c r="I1" s="657"/>
      <c r="J1" s="657"/>
      <c r="K1" s="657"/>
      <c r="L1" s="657"/>
      <c r="M1" s="657"/>
    </row>
    <row r="2" spans="3:17" ht="18" x14ac:dyDescent="0.25">
      <c r="C2" s="777" t="s">
        <v>766</v>
      </c>
      <c r="D2" s="777"/>
      <c r="E2" s="777"/>
      <c r="F2" s="777"/>
      <c r="G2" s="777"/>
      <c r="H2" s="777"/>
      <c r="I2" s="777"/>
      <c r="J2" s="777"/>
      <c r="K2" s="777"/>
      <c r="L2" s="777"/>
      <c r="M2" s="777"/>
      <c r="N2" s="777"/>
    </row>
    <row r="3" spans="3:17" ht="12" customHeight="1" x14ac:dyDescent="0.35">
      <c r="C3" s="141"/>
      <c r="D3" s="658"/>
      <c r="E3" s="658"/>
      <c r="F3" s="658"/>
      <c r="G3" s="658"/>
      <c r="H3" s="658"/>
      <c r="I3" s="658"/>
      <c r="J3" s="658"/>
      <c r="K3" s="658"/>
      <c r="L3" s="658"/>
      <c r="M3" s="658"/>
    </row>
    <row r="4" spans="3:17" ht="15.75" x14ac:dyDescent="0.25">
      <c r="C4" s="776" t="s">
        <v>188</v>
      </c>
      <c r="D4" s="776"/>
      <c r="E4" s="776"/>
      <c r="F4" s="776"/>
      <c r="G4" s="776"/>
      <c r="H4" s="776"/>
      <c r="I4" s="776"/>
      <c r="J4" s="776"/>
      <c r="K4" s="776"/>
      <c r="L4" s="776"/>
      <c r="M4" s="776"/>
      <c r="N4" s="776"/>
    </row>
    <row r="5" spans="3:17" ht="10.5" customHeight="1" x14ac:dyDescent="0.35">
      <c r="C5" s="141"/>
      <c r="D5" s="658"/>
      <c r="E5" s="658"/>
      <c r="F5" s="658"/>
      <c r="G5" s="658"/>
      <c r="H5" s="658"/>
      <c r="I5" s="658"/>
      <c r="J5" s="658"/>
      <c r="K5" s="659"/>
      <c r="L5" s="659"/>
      <c r="M5" s="659"/>
    </row>
    <row r="6" spans="3:17" x14ac:dyDescent="0.2">
      <c r="C6" s="775" t="s">
        <v>717</v>
      </c>
      <c r="D6" s="775"/>
      <c r="E6" s="775"/>
      <c r="F6" s="775"/>
      <c r="G6" s="775"/>
      <c r="H6" s="775"/>
      <c r="I6" s="775"/>
      <c r="J6" s="775"/>
      <c r="K6" s="775"/>
      <c r="L6" s="775"/>
      <c r="M6" s="775"/>
      <c r="N6" s="775"/>
    </row>
    <row r="7" spans="3:17" s="142" customFormat="1" ht="15" thickBot="1" x14ac:dyDescent="0.25">
      <c r="C7" s="140"/>
      <c r="D7" s="657"/>
      <c r="E7" s="657"/>
      <c r="F7" s="657"/>
      <c r="G7" s="657"/>
      <c r="H7" s="657"/>
      <c r="I7" s="657"/>
      <c r="J7" s="657"/>
      <c r="K7" s="657"/>
      <c r="L7" s="657"/>
      <c r="M7" s="657"/>
      <c r="N7" s="660"/>
    </row>
    <row r="8" spans="3:17" ht="15.75" thickBot="1" x14ac:dyDescent="0.3">
      <c r="C8" s="781" t="s">
        <v>189</v>
      </c>
      <c r="D8" s="783" t="s">
        <v>190</v>
      </c>
      <c r="E8" s="784"/>
      <c r="F8" s="785"/>
      <c r="G8" s="778" t="s">
        <v>191</v>
      </c>
      <c r="H8" s="779"/>
      <c r="I8" s="779"/>
      <c r="J8" s="780"/>
      <c r="K8" s="783" t="s">
        <v>192</v>
      </c>
      <c r="L8" s="785"/>
      <c r="M8" s="783" t="s">
        <v>83</v>
      </c>
      <c r="N8" s="785"/>
    </row>
    <row r="9" spans="3:17" ht="15" thickBot="1" x14ac:dyDescent="0.25">
      <c r="C9" s="782"/>
      <c r="D9" s="661" t="s">
        <v>193</v>
      </c>
      <c r="E9" s="389" t="s">
        <v>194</v>
      </c>
      <c r="F9" s="662" t="s">
        <v>195</v>
      </c>
      <c r="G9" s="663" t="s">
        <v>196</v>
      </c>
      <c r="H9" s="389" t="s">
        <v>197</v>
      </c>
      <c r="I9" s="662" t="s">
        <v>198</v>
      </c>
      <c r="J9" s="389" t="s">
        <v>199</v>
      </c>
      <c r="K9" s="389" t="s">
        <v>200</v>
      </c>
      <c r="L9" s="389" t="s">
        <v>201</v>
      </c>
      <c r="M9" s="664" t="s">
        <v>2</v>
      </c>
      <c r="N9" s="665" t="s">
        <v>202</v>
      </c>
    </row>
    <row r="10" spans="3:17" x14ac:dyDescent="0.2">
      <c r="C10" s="157" t="s">
        <v>203</v>
      </c>
      <c r="D10" s="384">
        <v>0</v>
      </c>
      <c r="E10" s="385">
        <v>0</v>
      </c>
      <c r="F10" s="384">
        <v>5000000000</v>
      </c>
      <c r="G10" s="384">
        <v>309322145</v>
      </c>
      <c r="H10" s="384">
        <v>2100776240</v>
      </c>
      <c r="I10" s="384">
        <v>292328255</v>
      </c>
      <c r="J10" s="384">
        <v>76132272</v>
      </c>
      <c r="K10" s="384">
        <v>0</v>
      </c>
      <c r="L10" s="384">
        <v>0</v>
      </c>
      <c r="M10" s="384">
        <v>7778558912</v>
      </c>
      <c r="N10" s="384">
        <v>6307557570</v>
      </c>
      <c r="O10" s="124"/>
    </row>
    <row r="11" spans="3:17" x14ac:dyDescent="0.2">
      <c r="C11" s="20" t="s">
        <v>204</v>
      </c>
      <c r="D11" s="387">
        <v>0</v>
      </c>
      <c r="E11" s="386">
        <v>1387223760</v>
      </c>
      <c r="F11" s="387">
        <v>0</v>
      </c>
      <c r="G11" s="387">
        <v>40033381</v>
      </c>
      <c r="H11" s="387">
        <v>-2099000000</v>
      </c>
      <c r="I11" s="387">
        <v>530835197</v>
      </c>
      <c r="J11" s="387">
        <v>0</v>
      </c>
      <c r="K11" s="387">
        <v>0</v>
      </c>
      <c r="L11" s="387">
        <v>0</v>
      </c>
      <c r="M11" s="387">
        <v>-140907662</v>
      </c>
      <c r="N11" s="387">
        <v>4890645</v>
      </c>
    </row>
    <row r="12" spans="3:17" x14ac:dyDescent="0.2">
      <c r="C12" s="20" t="s">
        <v>205</v>
      </c>
      <c r="D12" s="387">
        <v>0</v>
      </c>
      <c r="E12" s="386">
        <v>0</v>
      </c>
      <c r="F12" s="386">
        <v>0</v>
      </c>
      <c r="G12" s="386">
        <v>0</v>
      </c>
      <c r="H12" s="386">
        <v>0</v>
      </c>
      <c r="I12" s="386">
        <v>0</v>
      </c>
      <c r="J12" s="386">
        <v>0</v>
      </c>
      <c r="K12" s="386">
        <v>0</v>
      </c>
      <c r="L12" s="387">
        <v>0</v>
      </c>
      <c r="M12" s="387">
        <v>0</v>
      </c>
      <c r="N12" s="387">
        <v>0</v>
      </c>
    </row>
    <row r="13" spans="3:17" ht="15" thickBot="1" x14ac:dyDescent="0.25">
      <c r="C13" s="154" t="s">
        <v>163</v>
      </c>
      <c r="D13" s="388">
        <v>0</v>
      </c>
      <c r="E13" s="386">
        <v>0</v>
      </c>
      <c r="F13" s="386">
        <v>0</v>
      </c>
      <c r="G13" s="386">
        <v>0</v>
      </c>
      <c r="H13" s="386">
        <v>0</v>
      </c>
      <c r="I13" s="386">
        <v>0</v>
      </c>
      <c r="J13" s="386">
        <v>0</v>
      </c>
      <c r="K13" s="386">
        <v>0</v>
      </c>
      <c r="L13" s="388">
        <v>1789589588</v>
      </c>
      <c r="M13" s="388">
        <v>1789589588</v>
      </c>
      <c r="N13" s="388">
        <v>1176264140</v>
      </c>
    </row>
    <row r="14" spans="3:17" ht="15" thickBot="1" x14ac:dyDescent="0.25">
      <c r="C14" s="381" t="s">
        <v>206</v>
      </c>
      <c r="D14" s="395">
        <v>0</v>
      </c>
      <c r="E14" s="389">
        <v>1387223760</v>
      </c>
      <c r="F14" s="389">
        <v>5000000000</v>
      </c>
      <c r="G14" s="389">
        <v>349355526</v>
      </c>
      <c r="H14" s="389">
        <v>1776240</v>
      </c>
      <c r="I14" s="391">
        <v>823163452</v>
      </c>
      <c r="J14" s="389">
        <v>76132272</v>
      </c>
      <c r="K14" s="389">
        <v>0</v>
      </c>
      <c r="L14" s="391">
        <v>1789589588</v>
      </c>
      <c r="M14" s="389">
        <v>9427240838</v>
      </c>
      <c r="N14" s="393">
        <v>7488712355</v>
      </c>
      <c r="O14" s="124"/>
      <c r="P14" s="124"/>
    </row>
    <row r="15" spans="3:17" ht="15" thickBot="1" x14ac:dyDescent="0.25">
      <c r="C15" s="246" t="s">
        <v>207</v>
      </c>
      <c r="D15" s="396">
        <v>0</v>
      </c>
      <c r="E15" s="390">
        <v>0</v>
      </c>
      <c r="F15" s="390">
        <v>4919998658</v>
      </c>
      <c r="G15" s="390">
        <v>309322145</v>
      </c>
      <c r="H15" s="390">
        <v>709776240</v>
      </c>
      <c r="I15" s="392">
        <v>292328255</v>
      </c>
      <c r="J15" s="390">
        <v>81022917</v>
      </c>
      <c r="K15" s="390">
        <v>0</v>
      </c>
      <c r="L15" s="392">
        <v>1176264140</v>
      </c>
      <c r="M15" s="390">
        <v>7488712355</v>
      </c>
      <c r="N15" s="394">
        <v>0</v>
      </c>
      <c r="O15" s="33"/>
      <c r="P15" s="124"/>
      <c r="Q15" s="124"/>
    </row>
    <row r="17" spans="13:17" x14ac:dyDescent="0.2">
      <c r="M17" s="666"/>
    </row>
    <row r="19" spans="13:17" x14ac:dyDescent="0.2">
      <c r="Q19" s="124"/>
    </row>
    <row r="20" spans="13:17" x14ac:dyDescent="0.2">
      <c r="Q20" s="124"/>
    </row>
  </sheetData>
  <mergeCells count="8">
    <mergeCell ref="C6:N6"/>
    <mergeCell ref="C4:N4"/>
    <mergeCell ref="C2:N2"/>
    <mergeCell ref="G8:J8"/>
    <mergeCell ref="C8:C9"/>
    <mergeCell ref="D8:F8"/>
    <mergeCell ref="K8:L8"/>
    <mergeCell ref="M8:N8"/>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O68"/>
  <sheetViews>
    <sheetView showGridLines="0" tabSelected="1" topLeftCell="A22" workbookViewId="0">
      <selection activeCell="I43" sqref="I43"/>
    </sheetView>
  </sheetViews>
  <sheetFormatPr baseColWidth="10" defaultRowHeight="14.25" x14ac:dyDescent="0.2"/>
  <cols>
    <col min="1" max="2" width="11.42578125" style="74"/>
    <col min="3" max="3" width="15.42578125" style="74" customWidth="1"/>
    <col min="4" max="4" width="19.140625" style="74" customWidth="1"/>
    <col min="5" max="5" width="21.28515625" style="74" customWidth="1"/>
    <col min="6" max="6" width="11.42578125" style="74"/>
    <col min="7" max="7" width="14.28515625" style="74" customWidth="1"/>
    <col min="8" max="10" width="11.42578125" style="74"/>
    <col min="11" max="11" width="12.7109375" style="74" bestFit="1" customWidth="1"/>
    <col min="12" max="259" width="11.42578125" style="74"/>
    <col min="260" max="260" width="19.140625" style="74" customWidth="1"/>
    <col min="261" max="261" width="21.28515625" style="74" customWidth="1"/>
    <col min="262" max="262" width="11.42578125" style="74"/>
    <col min="263" max="263" width="14.28515625" style="74" customWidth="1"/>
    <col min="264" max="266" width="11.42578125" style="74"/>
    <col min="267" max="267" width="12.7109375" style="74" bestFit="1" customWidth="1"/>
    <col min="268" max="515" width="11.42578125" style="74"/>
    <col min="516" max="516" width="19.140625" style="74" customWidth="1"/>
    <col min="517" max="517" width="21.28515625" style="74" customWidth="1"/>
    <col min="518" max="518" width="11.42578125" style="74"/>
    <col min="519" max="519" width="14.28515625" style="74" customWidth="1"/>
    <col min="520" max="522" width="11.42578125" style="74"/>
    <col min="523" max="523" width="12.7109375" style="74" bestFit="1" customWidth="1"/>
    <col min="524" max="771" width="11.42578125" style="74"/>
    <col min="772" max="772" width="19.140625" style="74" customWidth="1"/>
    <col min="773" max="773" width="21.28515625" style="74" customWidth="1"/>
    <col min="774" max="774" width="11.42578125" style="74"/>
    <col min="775" max="775" width="14.28515625" style="74" customWidth="1"/>
    <col min="776" max="778" width="11.42578125" style="74"/>
    <col min="779" max="779" width="12.7109375" style="74" bestFit="1" customWidth="1"/>
    <col min="780" max="1027" width="11.42578125" style="74"/>
    <col min="1028" max="1028" width="19.140625" style="74" customWidth="1"/>
    <col min="1029" max="1029" width="21.28515625" style="74" customWidth="1"/>
    <col min="1030" max="1030" width="11.42578125" style="74"/>
    <col min="1031" max="1031" width="14.28515625" style="74" customWidth="1"/>
    <col min="1032" max="1034" width="11.42578125" style="74"/>
    <col min="1035" max="1035" width="12.7109375" style="74" bestFit="1" customWidth="1"/>
    <col min="1036" max="1283" width="11.42578125" style="74"/>
    <col min="1284" max="1284" width="19.140625" style="74" customWidth="1"/>
    <col min="1285" max="1285" width="21.28515625" style="74" customWidth="1"/>
    <col min="1286" max="1286" width="11.42578125" style="74"/>
    <col min="1287" max="1287" width="14.28515625" style="74" customWidth="1"/>
    <col min="1288" max="1290" width="11.42578125" style="74"/>
    <col min="1291" max="1291" width="12.7109375" style="74" bestFit="1" customWidth="1"/>
    <col min="1292" max="1539" width="11.42578125" style="74"/>
    <col min="1540" max="1540" width="19.140625" style="74" customWidth="1"/>
    <col min="1541" max="1541" width="21.28515625" style="74" customWidth="1"/>
    <col min="1542" max="1542" width="11.42578125" style="74"/>
    <col min="1543" max="1543" width="14.28515625" style="74" customWidth="1"/>
    <col min="1544" max="1546" width="11.42578125" style="74"/>
    <col min="1547" max="1547" width="12.7109375" style="74" bestFit="1" customWidth="1"/>
    <col min="1548" max="1795" width="11.42578125" style="74"/>
    <col min="1796" max="1796" width="19.140625" style="74" customWidth="1"/>
    <col min="1797" max="1797" width="21.28515625" style="74" customWidth="1"/>
    <col min="1798" max="1798" width="11.42578125" style="74"/>
    <col min="1799" max="1799" width="14.28515625" style="74" customWidth="1"/>
    <col min="1800" max="1802" width="11.42578125" style="74"/>
    <col min="1803" max="1803" width="12.7109375" style="74" bestFit="1" customWidth="1"/>
    <col min="1804" max="2051" width="11.42578125" style="74"/>
    <col min="2052" max="2052" width="19.140625" style="74" customWidth="1"/>
    <col min="2053" max="2053" width="21.28515625" style="74" customWidth="1"/>
    <col min="2054" max="2054" width="11.42578125" style="74"/>
    <col min="2055" max="2055" width="14.28515625" style="74" customWidth="1"/>
    <col min="2056" max="2058" width="11.42578125" style="74"/>
    <col min="2059" max="2059" width="12.7109375" style="74" bestFit="1" customWidth="1"/>
    <col min="2060" max="2307" width="11.42578125" style="74"/>
    <col min="2308" max="2308" width="19.140625" style="74" customWidth="1"/>
    <col min="2309" max="2309" width="21.28515625" style="74" customWidth="1"/>
    <col min="2310" max="2310" width="11.42578125" style="74"/>
    <col min="2311" max="2311" width="14.28515625" style="74" customWidth="1"/>
    <col min="2312" max="2314" width="11.42578125" style="74"/>
    <col min="2315" max="2315" width="12.7109375" style="74" bestFit="1" customWidth="1"/>
    <col min="2316" max="2563" width="11.42578125" style="74"/>
    <col min="2564" max="2564" width="19.140625" style="74" customWidth="1"/>
    <col min="2565" max="2565" width="21.28515625" style="74" customWidth="1"/>
    <col min="2566" max="2566" width="11.42578125" style="74"/>
    <col min="2567" max="2567" width="14.28515625" style="74" customWidth="1"/>
    <col min="2568" max="2570" width="11.42578125" style="74"/>
    <col min="2571" max="2571" width="12.7109375" style="74" bestFit="1" customWidth="1"/>
    <col min="2572" max="2819" width="11.42578125" style="74"/>
    <col min="2820" max="2820" width="19.140625" style="74" customWidth="1"/>
    <col min="2821" max="2821" width="21.28515625" style="74" customWidth="1"/>
    <col min="2822" max="2822" width="11.42578125" style="74"/>
    <col min="2823" max="2823" width="14.28515625" style="74" customWidth="1"/>
    <col min="2824" max="2826" width="11.42578125" style="74"/>
    <col min="2827" max="2827" width="12.7109375" style="74" bestFit="1" customWidth="1"/>
    <col min="2828" max="3075" width="11.42578125" style="74"/>
    <col min="3076" max="3076" width="19.140625" style="74" customWidth="1"/>
    <col min="3077" max="3077" width="21.28515625" style="74" customWidth="1"/>
    <col min="3078" max="3078" width="11.42578125" style="74"/>
    <col min="3079" max="3079" width="14.28515625" style="74" customWidth="1"/>
    <col min="3080" max="3082" width="11.42578125" style="74"/>
    <col min="3083" max="3083" width="12.7109375" style="74" bestFit="1" customWidth="1"/>
    <col min="3084" max="3331" width="11.42578125" style="74"/>
    <col min="3332" max="3332" width="19.140625" style="74" customWidth="1"/>
    <col min="3333" max="3333" width="21.28515625" style="74" customWidth="1"/>
    <col min="3334" max="3334" width="11.42578125" style="74"/>
    <col min="3335" max="3335" width="14.28515625" style="74" customWidth="1"/>
    <col min="3336" max="3338" width="11.42578125" style="74"/>
    <col min="3339" max="3339" width="12.7109375" style="74" bestFit="1" customWidth="1"/>
    <col min="3340" max="3587" width="11.42578125" style="74"/>
    <col min="3588" max="3588" width="19.140625" style="74" customWidth="1"/>
    <col min="3589" max="3589" width="21.28515625" style="74" customWidth="1"/>
    <col min="3590" max="3590" width="11.42578125" style="74"/>
    <col min="3591" max="3591" width="14.28515625" style="74" customWidth="1"/>
    <col min="3592" max="3594" width="11.42578125" style="74"/>
    <col min="3595" max="3595" width="12.7109375" style="74" bestFit="1" customWidth="1"/>
    <col min="3596" max="3843" width="11.42578125" style="74"/>
    <col min="3844" max="3844" width="19.140625" style="74" customWidth="1"/>
    <col min="3845" max="3845" width="21.28515625" style="74" customWidth="1"/>
    <col min="3846" max="3846" width="11.42578125" style="74"/>
    <col min="3847" max="3847" width="14.28515625" style="74" customWidth="1"/>
    <col min="3848" max="3850" width="11.42578125" style="74"/>
    <col min="3851" max="3851" width="12.7109375" style="74" bestFit="1" customWidth="1"/>
    <col min="3852" max="4099" width="11.42578125" style="74"/>
    <col min="4100" max="4100" width="19.140625" style="74" customWidth="1"/>
    <col min="4101" max="4101" width="21.28515625" style="74" customWidth="1"/>
    <col min="4102" max="4102" width="11.42578125" style="74"/>
    <col min="4103" max="4103" width="14.28515625" style="74" customWidth="1"/>
    <col min="4104" max="4106" width="11.42578125" style="74"/>
    <col min="4107" max="4107" width="12.7109375" style="74" bestFit="1" customWidth="1"/>
    <col min="4108" max="4355" width="11.42578125" style="74"/>
    <col min="4356" max="4356" width="19.140625" style="74" customWidth="1"/>
    <col min="4357" max="4357" width="21.28515625" style="74" customWidth="1"/>
    <col min="4358" max="4358" width="11.42578125" style="74"/>
    <col min="4359" max="4359" width="14.28515625" style="74" customWidth="1"/>
    <col min="4360" max="4362" width="11.42578125" style="74"/>
    <col min="4363" max="4363" width="12.7109375" style="74" bestFit="1" customWidth="1"/>
    <col min="4364" max="4611" width="11.42578125" style="74"/>
    <col min="4612" max="4612" width="19.140625" style="74" customWidth="1"/>
    <col min="4613" max="4613" width="21.28515625" style="74" customWidth="1"/>
    <col min="4614" max="4614" width="11.42578125" style="74"/>
    <col min="4615" max="4615" width="14.28515625" style="74" customWidth="1"/>
    <col min="4616" max="4618" width="11.42578125" style="74"/>
    <col min="4619" max="4619" width="12.7109375" style="74" bestFit="1" customWidth="1"/>
    <col min="4620" max="4867" width="11.42578125" style="74"/>
    <col min="4868" max="4868" width="19.140625" style="74" customWidth="1"/>
    <col min="4869" max="4869" width="21.28515625" style="74" customWidth="1"/>
    <col min="4870" max="4870" width="11.42578125" style="74"/>
    <col min="4871" max="4871" width="14.28515625" style="74" customWidth="1"/>
    <col min="4872" max="4874" width="11.42578125" style="74"/>
    <col min="4875" max="4875" width="12.7109375" style="74" bestFit="1" customWidth="1"/>
    <col min="4876" max="5123" width="11.42578125" style="74"/>
    <col min="5124" max="5124" width="19.140625" style="74" customWidth="1"/>
    <col min="5125" max="5125" width="21.28515625" style="74" customWidth="1"/>
    <col min="5126" max="5126" width="11.42578125" style="74"/>
    <col min="5127" max="5127" width="14.28515625" style="74" customWidth="1"/>
    <col min="5128" max="5130" width="11.42578125" style="74"/>
    <col min="5131" max="5131" width="12.7109375" style="74" bestFit="1" customWidth="1"/>
    <col min="5132" max="5379" width="11.42578125" style="74"/>
    <col min="5380" max="5380" width="19.140625" style="74" customWidth="1"/>
    <col min="5381" max="5381" width="21.28515625" style="74" customWidth="1"/>
    <col min="5382" max="5382" width="11.42578125" style="74"/>
    <col min="5383" max="5383" width="14.28515625" style="74" customWidth="1"/>
    <col min="5384" max="5386" width="11.42578125" style="74"/>
    <col min="5387" max="5387" width="12.7109375" style="74" bestFit="1" customWidth="1"/>
    <col min="5388" max="5635" width="11.42578125" style="74"/>
    <col min="5636" max="5636" width="19.140625" style="74" customWidth="1"/>
    <col min="5637" max="5637" width="21.28515625" style="74" customWidth="1"/>
    <col min="5638" max="5638" width="11.42578125" style="74"/>
    <col min="5639" max="5639" width="14.28515625" style="74" customWidth="1"/>
    <col min="5640" max="5642" width="11.42578125" style="74"/>
    <col min="5643" max="5643" width="12.7109375" style="74" bestFit="1" customWidth="1"/>
    <col min="5644" max="5891" width="11.42578125" style="74"/>
    <col min="5892" max="5892" width="19.140625" style="74" customWidth="1"/>
    <col min="5893" max="5893" width="21.28515625" style="74" customWidth="1"/>
    <col min="5894" max="5894" width="11.42578125" style="74"/>
    <col min="5895" max="5895" width="14.28515625" style="74" customWidth="1"/>
    <col min="5896" max="5898" width="11.42578125" style="74"/>
    <col min="5899" max="5899" width="12.7109375" style="74" bestFit="1" customWidth="1"/>
    <col min="5900" max="6147" width="11.42578125" style="74"/>
    <col min="6148" max="6148" width="19.140625" style="74" customWidth="1"/>
    <col min="6149" max="6149" width="21.28515625" style="74" customWidth="1"/>
    <col min="6150" max="6150" width="11.42578125" style="74"/>
    <col min="6151" max="6151" width="14.28515625" style="74" customWidth="1"/>
    <col min="6152" max="6154" width="11.42578125" style="74"/>
    <col min="6155" max="6155" width="12.7109375" style="74" bestFit="1" customWidth="1"/>
    <col min="6156" max="6403" width="11.42578125" style="74"/>
    <col min="6404" max="6404" width="19.140625" style="74" customWidth="1"/>
    <col min="6405" max="6405" width="21.28515625" style="74" customWidth="1"/>
    <col min="6406" max="6406" width="11.42578125" style="74"/>
    <col min="6407" max="6407" width="14.28515625" style="74" customWidth="1"/>
    <col min="6408" max="6410" width="11.42578125" style="74"/>
    <col min="6411" max="6411" width="12.7109375" style="74" bestFit="1" customWidth="1"/>
    <col min="6412" max="6659" width="11.42578125" style="74"/>
    <col min="6660" max="6660" width="19.140625" style="74" customWidth="1"/>
    <col min="6661" max="6661" width="21.28515625" style="74" customWidth="1"/>
    <col min="6662" max="6662" width="11.42578125" style="74"/>
    <col min="6663" max="6663" width="14.28515625" style="74" customWidth="1"/>
    <col min="6664" max="6666" width="11.42578125" style="74"/>
    <col min="6667" max="6667" width="12.7109375" style="74" bestFit="1" customWidth="1"/>
    <col min="6668" max="6915" width="11.42578125" style="74"/>
    <col min="6916" max="6916" width="19.140625" style="74" customWidth="1"/>
    <col min="6917" max="6917" width="21.28515625" style="74" customWidth="1"/>
    <col min="6918" max="6918" width="11.42578125" style="74"/>
    <col min="6919" max="6919" width="14.28515625" style="74" customWidth="1"/>
    <col min="6920" max="6922" width="11.42578125" style="74"/>
    <col min="6923" max="6923" width="12.7109375" style="74" bestFit="1" customWidth="1"/>
    <col min="6924" max="7171" width="11.42578125" style="74"/>
    <col min="7172" max="7172" width="19.140625" style="74" customWidth="1"/>
    <col min="7173" max="7173" width="21.28515625" style="74" customWidth="1"/>
    <col min="7174" max="7174" width="11.42578125" style="74"/>
    <col min="7175" max="7175" width="14.28515625" style="74" customWidth="1"/>
    <col min="7176" max="7178" width="11.42578125" style="74"/>
    <col min="7179" max="7179" width="12.7109375" style="74" bestFit="1" customWidth="1"/>
    <col min="7180" max="7427" width="11.42578125" style="74"/>
    <col min="7428" max="7428" width="19.140625" style="74" customWidth="1"/>
    <col min="7429" max="7429" width="21.28515625" style="74" customWidth="1"/>
    <col min="7430" max="7430" width="11.42578125" style="74"/>
    <col min="7431" max="7431" width="14.28515625" style="74" customWidth="1"/>
    <col min="7432" max="7434" width="11.42578125" style="74"/>
    <col min="7435" max="7435" width="12.7109375" style="74" bestFit="1" customWidth="1"/>
    <col min="7436" max="7683" width="11.42578125" style="74"/>
    <col min="7684" max="7684" width="19.140625" style="74" customWidth="1"/>
    <col min="7685" max="7685" width="21.28515625" style="74" customWidth="1"/>
    <col min="7686" max="7686" width="11.42578125" style="74"/>
    <col min="7687" max="7687" width="14.28515625" style="74" customWidth="1"/>
    <col min="7688" max="7690" width="11.42578125" style="74"/>
    <col min="7691" max="7691" width="12.7109375" style="74" bestFit="1" customWidth="1"/>
    <col min="7692" max="7939" width="11.42578125" style="74"/>
    <col min="7940" max="7940" width="19.140625" style="74" customWidth="1"/>
    <col min="7941" max="7941" width="21.28515625" style="74" customWidth="1"/>
    <col min="7942" max="7942" width="11.42578125" style="74"/>
    <col min="7943" max="7943" width="14.28515625" style="74" customWidth="1"/>
    <col min="7944" max="7946" width="11.42578125" style="74"/>
    <col min="7947" max="7947" width="12.7109375" style="74" bestFit="1" customWidth="1"/>
    <col min="7948" max="8195" width="11.42578125" style="74"/>
    <col min="8196" max="8196" width="19.140625" style="74" customWidth="1"/>
    <col min="8197" max="8197" width="21.28515625" style="74" customWidth="1"/>
    <col min="8198" max="8198" width="11.42578125" style="74"/>
    <col min="8199" max="8199" width="14.28515625" style="74" customWidth="1"/>
    <col min="8200" max="8202" width="11.42578125" style="74"/>
    <col min="8203" max="8203" width="12.7109375" style="74" bestFit="1" customWidth="1"/>
    <col min="8204" max="8451" width="11.42578125" style="74"/>
    <col min="8452" max="8452" width="19.140625" style="74" customWidth="1"/>
    <col min="8453" max="8453" width="21.28515625" style="74" customWidth="1"/>
    <col min="8454" max="8454" width="11.42578125" style="74"/>
    <col min="8455" max="8455" width="14.28515625" style="74" customWidth="1"/>
    <col min="8456" max="8458" width="11.42578125" style="74"/>
    <col min="8459" max="8459" width="12.7109375" style="74" bestFit="1" customWidth="1"/>
    <col min="8460" max="8707" width="11.42578125" style="74"/>
    <col min="8708" max="8708" width="19.140625" style="74" customWidth="1"/>
    <col min="8709" max="8709" width="21.28515625" style="74" customWidth="1"/>
    <col min="8710" max="8710" width="11.42578125" style="74"/>
    <col min="8711" max="8711" width="14.28515625" style="74" customWidth="1"/>
    <col min="8712" max="8714" width="11.42578125" style="74"/>
    <col min="8715" max="8715" width="12.7109375" style="74" bestFit="1" customWidth="1"/>
    <col min="8716" max="8963" width="11.42578125" style="74"/>
    <col min="8964" max="8964" width="19.140625" style="74" customWidth="1"/>
    <col min="8965" max="8965" width="21.28515625" style="74" customWidth="1"/>
    <col min="8966" max="8966" width="11.42578125" style="74"/>
    <col min="8967" max="8967" width="14.28515625" style="74" customWidth="1"/>
    <col min="8968" max="8970" width="11.42578125" style="74"/>
    <col min="8971" max="8971" width="12.7109375" style="74" bestFit="1" customWidth="1"/>
    <col min="8972" max="9219" width="11.42578125" style="74"/>
    <col min="9220" max="9220" width="19.140625" style="74" customWidth="1"/>
    <col min="9221" max="9221" width="21.28515625" style="74" customWidth="1"/>
    <col min="9222" max="9222" width="11.42578125" style="74"/>
    <col min="9223" max="9223" width="14.28515625" style="74" customWidth="1"/>
    <col min="9224" max="9226" width="11.42578125" style="74"/>
    <col min="9227" max="9227" width="12.7109375" style="74" bestFit="1" customWidth="1"/>
    <col min="9228" max="9475" width="11.42578125" style="74"/>
    <col min="9476" max="9476" width="19.140625" style="74" customWidth="1"/>
    <col min="9477" max="9477" width="21.28515625" style="74" customWidth="1"/>
    <col min="9478" max="9478" width="11.42578125" style="74"/>
    <col min="9479" max="9479" width="14.28515625" style="74" customWidth="1"/>
    <col min="9480" max="9482" width="11.42578125" style="74"/>
    <col min="9483" max="9483" width="12.7109375" style="74" bestFit="1" customWidth="1"/>
    <col min="9484" max="9731" width="11.42578125" style="74"/>
    <col min="9732" max="9732" width="19.140625" style="74" customWidth="1"/>
    <col min="9733" max="9733" width="21.28515625" style="74" customWidth="1"/>
    <col min="9734" max="9734" width="11.42578125" style="74"/>
    <col min="9735" max="9735" width="14.28515625" style="74" customWidth="1"/>
    <col min="9736" max="9738" width="11.42578125" style="74"/>
    <col min="9739" max="9739" width="12.7109375" style="74" bestFit="1" customWidth="1"/>
    <col min="9740" max="9987" width="11.42578125" style="74"/>
    <col min="9988" max="9988" width="19.140625" style="74" customWidth="1"/>
    <col min="9989" max="9989" width="21.28515625" style="74" customWidth="1"/>
    <col min="9990" max="9990" width="11.42578125" style="74"/>
    <col min="9991" max="9991" width="14.28515625" style="74" customWidth="1"/>
    <col min="9992" max="9994" width="11.42578125" style="74"/>
    <col min="9995" max="9995" width="12.7109375" style="74" bestFit="1" customWidth="1"/>
    <col min="9996" max="10243" width="11.42578125" style="74"/>
    <col min="10244" max="10244" width="19.140625" style="74" customWidth="1"/>
    <col min="10245" max="10245" width="21.28515625" style="74" customWidth="1"/>
    <col min="10246" max="10246" width="11.42578125" style="74"/>
    <col min="10247" max="10247" width="14.28515625" style="74" customWidth="1"/>
    <col min="10248" max="10250" width="11.42578125" style="74"/>
    <col min="10251" max="10251" width="12.7109375" style="74" bestFit="1" customWidth="1"/>
    <col min="10252" max="10499" width="11.42578125" style="74"/>
    <col min="10500" max="10500" width="19.140625" style="74" customWidth="1"/>
    <col min="10501" max="10501" width="21.28515625" style="74" customWidth="1"/>
    <col min="10502" max="10502" width="11.42578125" style="74"/>
    <col min="10503" max="10503" width="14.28515625" style="74" customWidth="1"/>
    <col min="10504" max="10506" width="11.42578125" style="74"/>
    <col min="10507" max="10507" width="12.7109375" style="74" bestFit="1" customWidth="1"/>
    <col min="10508" max="10755" width="11.42578125" style="74"/>
    <col min="10756" max="10756" width="19.140625" style="74" customWidth="1"/>
    <col min="10757" max="10757" width="21.28515625" style="74" customWidth="1"/>
    <col min="10758" max="10758" width="11.42578125" style="74"/>
    <col min="10759" max="10759" width="14.28515625" style="74" customWidth="1"/>
    <col min="10760" max="10762" width="11.42578125" style="74"/>
    <col min="10763" max="10763" width="12.7109375" style="74" bestFit="1" customWidth="1"/>
    <col min="10764" max="11011" width="11.42578125" style="74"/>
    <col min="11012" max="11012" width="19.140625" style="74" customWidth="1"/>
    <col min="11013" max="11013" width="21.28515625" style="74" customWidth="1"/>
    <col min="11014" max="11014" width="11.42578125" style="74"/>
    <col min="11015" max="11015" width="14.28515625" style="74" customWidth="1"/>
    <col min="11016" max="11018" width="11.42578125" style="74"/>
    <col min="11019" max="11019" width="12.7109375" style="74" bestFit="1" customWidth="1"/>
    <col min="11020" max="11267" width="11.42578125" style="74"/>
    <col min="11268" max="11268" width="19.140625" style="74" customWidth="1"/>
    <col min="11269" max="11269" width="21.28515625" style="74" customWidth="1"/>
    <col min="11270" max="11270" width="11.42578125" style="74"/>
    <col min="11271" max="11271" width="14.28515625" style="74" customWidth="1"/>
    <col min="11272" max="11274" width="11.42578125" style="74"/>
    <col min="11275" max="11275" width="12.7109375" style="74" bestFit="1" customWidth="1"/>
    <col min="11276" max="11523" width="11.42578125" style="74"/>
    <col min="11524" max="11524" width="19.140625" style="74" customWidth="1"/>
    <col min="11525" max="11525" width="21.28515625" style="74" customWidth="1"/>
    <col min="11526" max="11526" width="11.42578125" style="74"/>
    <col min="11527" max="11527" width="14.28515625" style="74" customWidth="1"/>
    <col min="11528" max="11530" width="11.42578125" style="74"/>
    <col min="11531" max="11531" width="12.7109375" style="74" bestFit="1" customWidth="1"/>
    <col min="11532" max="11779" width="11.42578125" style="74"/>
    <col min="11780" max="11780" width="19.140625" style="74" customWidth="1"/>
    <col min="11781" max="11781" width="21.28515625" style="74" customWidth="1"/>
    <col min="11782" max="11782" width="11.42578125" style="74"/>
    <col min="11783" max="11783" width="14.28515625" style="74" customWidth="1"/>
    <col min="11784" max="11786" width="11.42578125" style="74"/>
    <col min="11787" max="11787" width="12.7109375" style="74" bestFit="1" customWidth="1"/>
    <col min="11788" max="12035" width="11.42578125" style="74"/>
    <col min="12036" max="12036" width="19.140625" style="74" customWidth="1"/>
    <col min="12037" max="12037" width="21.28515625" style="74" customWidth="1"/>
    <col min="12038" max="12038" width="11.42578125" style="74"/>
    <col min="12039" max="12039" width="14.28515625" style="74" customWidth="1"/>
    <col min="12040" max="12042" width="11.42578125" style="74"/>
    <col min="12043" max="12043" width="12.7109375" style="74" bestFit="1" customWidth="1"/>
    <col min="12044" max="12291" width="11.42578125" style="74"/>
    <col min="12292" max="12292" width="19.140625" style="74" customWidth="1"/>
    <col min="12293" max="12293" width="21.28515625" style="74" customWidth="1"/>
    <col min="12294" max="12294" width="11.42578125" style="74"/>
    <col min="12295" max="12295" width="14.28515625" style="74" customWidth="1"/>
    <col min="12296" max="12298" width="11.42578125" style="74"/>
    <col min="12299" max="12299" width="12.7109375" style="74" bestFit="1" customWidth="1"/>
    <col min="12300" max="12547" width="11.42578125" style="74"/>
    <col min="12548" max="12548" width="19.140625" style="74" customWidth="1"/>
    <col min="12549" max="12549" width="21.28515625" style="74" customWidth="1"/>
    <col min="12550" max="12550" width="11.42578125" style="74"/>
    <col min="12551" max="12551" width="14.28515625" style="74" customWidth="1"/>
    <col min="12552" max="12554" width="11.42578125" style="74"/>
    <col min="12555" max="12555" width="12.7109375" style="74" bestFit="1" customWidth="1"/>
    <col min="12556" max="12803" width="11.42578125" style="74"/>
    <col min="12804" max="12804" width="19.140625" style="74" customWidth="1"/>
    <col min="12805" max="12805" width="21.28515625" style="74" customWidth="1"/>
    <col min="12806" max="12806" width="11.42578125" style="74"/>
    <col min="12807" max="12807" width="14.28515625" style="74" customWidth="1"/>
    <col min="12808" max="12810" width="11.42578125" style="74"/>
    <col min="12811" max="12811" width="12.7109375" style="74" bestFit="1" customWidth="1"/>
    <col min="12812" max="13059" width="11.42578125" style="74"/>
    <col min="13060" max="13060" width="19.140625" style="74" customWidth="1"/>
    <col min="13061" max="13061" width="21.28515625" style="74" customWidth="1"/>
    <col min="13062" max="13062" width="11.42578125" style="74"/>
    <col min="13063" max="13063" width="14.28515625" style="74" customWidth="1"/>
    <col min="13064" max="13066" width="11.42578125" style="74"/>
    <col min="13067" max="13067" width="12.7109375" style="74" bestFit="1" customWidth="1"/>
    <col min="13068" max="13315" width="11.42578125" style="74"/>
    <col min="13316" max="13316" width="19.140625" style="74" customWidth="1"/>
    <col min="13317" max="13317" width="21.28515625" style="74" customWidth="1"/>
    <col min="13318" max="13318" width="11.42578125" style="74"/>
    <col min="13319" max="13319" width="14.28515625" style="74" customWidth="1"/>
    <col min="13320" max="13322" width="11.42578125" style="74"/>
    <col min="13323" max="13323" width="12.7109375" style="74" bestFit="1" customWidth="1"/>
    <col min="13324" max="13571" width="11.42578125" style="74"/>
    <col min="13572" max="13572" width="19.140625" style="74" customWidth="1"/>
    <col min="13573" max="13573" width="21.28515625" style="74" customWidth="1"/>
    <col min="13574" max="13574" width="11.42578125" style="74"/>
    <col min="13575" max="13575" width="14.28515625" style="74" customWidth="1"/>
    <col min="13576" max="13578" width="11.42578125" style="74"/>
    <col min="13579" max="13579" width="12.7109375" style="74" bestFit="1" customWidth="1"/>
    <col min="13580" max="13827" width="11.42578125" style="74"/>
    <col min="13828" max="13828" width="19.140625" style="74" customWidth="1"/>
    <col min="13829" max="13829" width="21.28515625" style="74" customWidth="1"/>
    <col min="13830" max="13830" width="11.42578125" style="74"/>
    <col min="13831" max="13831" width="14.28515625" style="74" customWidth="1"/>
    <col min="13832" max="13834" width="11.42578125" style="74"/>
    <col min="13835" max="13835" width="12.7109375" style="74" bestFit="1" customWidth="1"/>
    <col min="13836" max="14083" width="11.42578125" style="74"/>
    <col min="14084" max="14084" width="19.140625" style="74" customWidth="1"/>
    <col min="14085" max="14085" width="21.28515625" style="74" customWidth="1"/>
    <col min="14086" max="14086" width="11.42578125" style="74"/>
    <col min="14087" max="14087" width="14.28515625" style="74" customWidth="1"/>
    <col min="14088" max="14090" width="11.42578125" style="74"/>
    <col min="14091" max="14091" width="12.7109375" style="74" bestFit="1" customWidth="1"/>
    <col min="14092" max="14339" width="11.42578125" style="74"/>
    <col min="14340" max="14340" width="19.140625" style="74" customWidth="1"/>
    <col min="14341" max="14341" width="21.28515625" style="74" customWidth="1"/>
    <col min="14342" max="14342" width="11.42578125" style="74"/>
    <col min="14343" max="14343" width="14.28515625" style="74" customWidth="1"/>
    <col min="14344" max="14346" width="11.42578125" style="74"/>
    <col min="14347" max="14347" width="12.7109375" style="74" bestFit="1" customWidth="1"/>
    <col min="14348" max="14595" width="11.42578125" style="74"/>
    <col min="14596" max="14596" width="19.140625" style="74" customWidth="1"/>
    <col min="14597" max="14597" width="21.28515625" style="74" customWidth="1"/>
    <col min="14598" max="14598" width="11.42578125" style="74"/>
    <col min="14599" max="14599" width="14.28515625" style="74" customWidth="1"/>
    <col min="14600" max="14602" width="11.42578125" style="74"/>
    <col min="14603" max="14603" width="12.7109375" style="74" bestFit="1" customWidth="1"/>
    <col min="14604" max="14851" width="11.42578125" style="74"/>
    <col min="14852" max="14852" width="19.140625" style="74" customWidth="1"/>
    <col min="14853" max="14853" width="21.28515625" style="74" customWidth="1"/>
    <col min="14854" max="14854" width="11.42578125" style="74"/>
    <col min="14855" max="14855" width="14.28515625" style="74" customWidth="1"/>
    <col min="14856" max="14858" width="11.42578125" style="74"/>
    <col min="14859" max="14859" width="12.7109375" style="74" bestFit="1" customWidth="1"/>
    <col min="14860" max="15107" width="11.42578125" style="74"/>
    <col min="15108" max="15108" width="19.140625" style="74" customWidth="1"/>
    <col min="15109" max="15109" width="21.28515625" style="74" customWidth="1"/>
    <col min="15110" max="15110" width="11.42578125" style="74"/>
    <col min="15111" max="15111" width="14.28515625" style="74" customWidth="1"/>
    <col min="15112" max="15114" width="11.42578125" style="74"/>
    <col min="15115" max="15115" width="12.7109375" style="74" bestFit="1" customWidth="1"/>
    <col min="15116" max="15363" width="11.42578125" style="74"/>
    <col min="15364" max="15364" width="19.140625" style="74" customWidth="1"/>
    <col min="15365" max="15365" width="21.28515625" style="74" customWidth="1"/>
    <col min="15366" max="15366" width="11.42578125" style="74"/>
    <col min="15367" max="15367" width="14.28515625" style="74" customWidth="1"/>
    <col min="15368" max="15370" width="11.42578125" style="74"/>
    <col min="15371" max="15371" width="12.7109375" style="74" bestFit="1" customWidth="1"/>
    <col min="15372" max="15619" width="11.42578125" style="74"/>
    <col min="15620" max="15620" width="19.140625" style="74" customWidth="1"/>
    <col min="15621" max="15621" width="21.28515625" style="74" customWidth="1"/>
    <col min="15622" max="15622" width="11.42578125" style="74"/>
    <col min="15623" max="15623" width="14.28515625" style="74" customWidth="1"/>
    <col min="15624" max="15626" width="11.42578125" style="74"/>
    <col min="15627" max="15627" width="12.7109375" style="74" bestFit="1" customWidth="1"/>
    <col min="15628" max="15875" width="11.42578125" style="74"/>
    <col min="15876" max="15876" width="19.140625" style="74" customWidth="1"/>
    <col min="15877" max="15877" width="21.28515625" style="74" customWidth="1"/>
    <col min="15878" max="15878" width="11.42578125" style="74"/>
    <col min="15879" max="15879" width="14.28515625" style="74" customWidth="1"/>
    <col min="15880" max="15882" width="11.42578125" style="74"/>
    <col min="15883" max="15883" width="12.7109375" style="74" bestFit="1" customWidth="1"/>
    <col min="15884" max="16131" width="11.42578125" style="74"/>
    <col min="16132" max="16132" width="19.140625" style="74" customWidth="1"/>
    <col min="16133" max="16133" width="21.28515625" style="74" customWidth="1"/>
    <col min="16134" max="16134" width="11.42578125" style="74"/>
    <col min="16135" max="16135" width="14.28515625" style="74" customWidth="1"/>
    <col min="16136" max="16138" width="11.42578125" style="74"/>
    <col min="16139" max="16139" width="12.7109375" style="74" bestFit="1" customWidth="1"/>
    <col min="16140" max="16384" width="11.42578125" style="74"/>
  </cols>
  <sheetData>
    <row r="3" spans="1:15" ht="18" x14ac:dyDescent="0.25">
      <c r="A3" s="792" t="s">
        <v>208</v>
      </c>
      <c r="B3" s="792"/>
      <c r="C3" s="792"/>
      <c r="D3" s="792"/>
      <c r="E3" s="792"/>
      <c r="F3" s="792"/>
      <c r="G3" s="792"/>
    </row>
    <row r="4" spans="1:15" ht="15.75" x14ac:dyDescent="0.25">
      <c r="A4" s="793" t="s">
        <v>689</v>
      </c>
      <c r="B4" s="793"/>
      <c r="C4" s="793"/>
      <c r="D4" s="793"/>
      <c r="E4" s="793"/>
      <c r="F4" s="793"/>
      <c r="G4" s="793"/>
    </row>
    <row r="6" spans="1:15" ht="18.75" customHeight="1" x14ac:dyDescent="0.25">
      <c r="A6" s="1" t="s">
        <v>209</v>
      </c>
      <c r="B6" s="66"/>
      <c r="C6" s="66"/>
      <c r="D6" s="66"/>
      <c r="E6" s="66"/>
      <c r="F6" s="66"/>
      <c r="G6" s="66"/>
    </row>
    <row r="7" spans="1:15" x14ac:dyDescent="0.2">
      <c r="A7" s="17"/>
      <c r="B7" s="66"/>
      <c r="C7" s="66"/>
      <c r="D7" s="66"/>
      <c r="E7" s="66"/>
      <c r="F7" s="66"/>
      <c r="G7" s="66"/>
    </row>
    <row r="8" spans="1:15" ht="39.75" customHeight="1" x14ac:dyDescent="0.2">
      <c r="A8" s="794" t="s">
        <v>706</v>
      </c>
      <c r="B8" s="794"/>
      <c r="C8" s="794"/>
      <c r="D8" s="794"/>
      <c r="E8" s="794"/>
      <c r="F8" s="794"/>
      <c r="G8" s="794"/>
      <c r="H8" s="795"/>
      <c r="I8" s="795"/>
      <c r="J8" s="795"/>
      <c r="K8" s="795"/>
    </row>
    <row r="9" spans="1:15" ht="24.75" customHeight="1" x14ac:dyDescent="0.25">
      <c r="A9" s="2" t="s">
        <v>210</v>
      </c>
    </row>
    <row r="10" spans="1:15" ht="11.25" customHeight="1" x14ac:dyDescent="0.25">
      <c r="A10" s="3"/>
    </row>
    <row r="11" spans="1:15" ht="12.75" customHeight="1" x14ac:dyDescent="0.2">
      <c r="A11" s="790" t="s">
        <v>211</v>
      </c>
      <c r="B11" s="790"/>
      <c r="C11" s="790"/>
      <c r="D11" s="790"/>
      <c r="E11" s="790"/>
      <c r="F11" s="790"/>
      <c r="G11" s="790"/>
    </row>
    <row r="12" spans="1:15" ht="15" hidden="1" x14ac:dyDescent="0.25">
      <c r="A12" s="3"/>
    </row>
    <row r="13" spans="1:15" ht="251.25" customHeight="1" x14ac:dyDescent="0.2">
      <c r="A13" s="789" t="s">
        <v>502</v>
      </c>
      <c r="B13" s="789"/>
      <c r="C13" s="789"/>
      <c r="D13" s="789"/>
      <c r="E13" s="789"/>
      <c r="F13" s="789"/>
      <c r="G13" s="789"/>
      <c r="I13" s="788"/>
      <c r="J13" s="788"/>
      <c r="K13" s="788"/>
      <c r="L13" s="788"/>
      <c r="M13" s="788"/>
      <c r="N13" s="788"/>
      <c r="O13" s="788"/>
    </row>
    <row r="14" spans="1:15" ht="26.25" customHeight="1" x14ac:dyDescent="0.2">
      <c r="A14" s="789" t="s">
        <v>212</v>
      </c>
      <c r="B14" s="789"/>
      <c r="C14" s="789"/>
      <c r="D14" s="789"/>
      <c r="E14" s="789"/>
      <c r="F14" s="789"/>
      <c r="G14" s="789"/>
    </row>
    <row r="16" spans="1:15" x14ac:dyDescent="0.2">
      <c r="A16" s="790" t="s">
        <v>213</v>
      </c>
      <c r="B16" s="790"/>
      <c r="C16" s="790"/>
      <c r="D16" s="790"/>
      <c r="E16" s="790"/>
      <c r="F16" s="790"/>
      <c r="G16" s="790"/>
    </row>
    <row r="17" spans="1:11" hidden="1" x14ac:dyDescent="0.2">
      <c r="A17" s="14"/>
    </row>
    <row r="18" spans="1:11" ht="37.5" customHeight="1" x14ac:dyDescent="0.2">
      <c r="A18" s="789" t="s">
        <v>214</v>
      </c>
      <c r="B18" s="791"/>
      <c r="C18" s="791"/>
      <c r="D18" s="791"/>
      <c r="E18" s="791"/>
      <c r="F18" s="791"/>
      <c r="G18" s="791"/>
    </row>
    <row r="19" spans="1:11" x14ac:dyDescent="0.2">
      <c r="A19" s="789" t="s">
        <v>215</v>
      </c>
      <c r="B19" s="789"/>
      <c r="C19" s="789"/>
      <c r="D19" s="789"/>
      <c r="E19" s="789"/>
      <c r="F19" s="789"/>
    </row>
    <row r="20" spans="1:11" ht="16.5" customHeight="1" x14ac:dyDescent="0.25">
      <c r="A20" s="2" t="s">
        <v>216</v>
      </c>
      <c r="B20" s="50"/>
      <c r="C20" s="50"/>
      <c r="D20" s="50"/>
      <c r="E20" s="50"/>
      <c r="F20" s="50"/>
    </row>
    <row r="21" spans="1:11" x14ac:dyDescent="0.2">
      <c r="A21" s="789"/>
      <c r="B21" s="789"/>
      <c r="C21" s="789"/>
      <c r="D21" s="789"/>
      <c r="E21" s="789"/>
      <c r="F21" s="789"/>
    </row>
    <row r="22" spans="1:11" x14ac:dyDescent="0.2">
      <c r="A22" s="789" t="s">
        <v>714</v>
      </c>
      <c r="B22" s="789"/>
      <c r="C22" s="789"/>
      <c r="D22" s="789"/>
      <c r="E22" s="789"/>
      <c r="F22" s="789"/>
    </row>
    <row r="23" spans="1:11" ht="8.25" hidden="1" customHeight="1" x14ac:dyDescent="0.2">
      <c r="A23" s="789"/>
      <c r="B23" s="789"/>
      <c r="C23" s="789"/>
      <c r="D23" s="789"/>
      <c r="E23" s="789"/>
      <c r="F23" s="789"/>
    </row>
    <row r="24" spans="1:11" ht="78.75" customHeight="1" x14ac:dyDescent="0.2">
      <c r="A24" s="789" t="s">
        <v>686</v>
      </c>
      <c r="B24" s="791"/>
      <c r="C24" s="791"/>
      <c r="D24" s="791"/>
      <c r="E24" s="791"/>
      <c r="F24" s="791"/>
      <c r="G24" s="791"/>
    </row>
    <row r="25" spans="1:11" ht="8.25" customHeight="1" x14ac:dyDescent="0.2">
      <c r="A25" s="14"/>
    </row>
    <row r="26" spans="1:11" x14ac:dyDescent="0.2">
      <c r="A26" s="789" t="s">
        <v>715</v>
      </c>
      <c r="B26" s="789"/>
      <c r="C26" s="789"/>
      <c r="D26" s="789"/>
      <c r="E26" s="789"/>
      <c r="F26" s="789"/>
      <c r="G26" s="49"/>
    </row>
    <row r="27" spans="1:11" ht="7.5" customHeight="1" x14ac:dyDescent="0.2">
      <c r="A27" s="14"/>
    </row>
    <row r="28" spans="1:11" ht="42.75" customHeight="1" x14ac:dyDescent="0.2">
      <c r="A28" s="788" t="s">
        <v>687</v>
      </c>
      <c r="B28" s="788"/>
      <c r="C28" s="788"/>
      <c r="D28" s="788"/>
      <c r="E28" s="788"/>
      <c r="F28" s="788"/>
      <c r="G28" s="788"/>
    </row>
    <row r="29" spans="1:11" ht="50.25" customHeight="1" x14ac:dyDescent="0.2">
      <c r="A29" s="49"/>
      <c r="B29" s="148"/>
      <c r="C29" s="149"/>
      <c r="D29" s="148"/>
      <c r="E29" s="149"/>
      <c r="F29" s="148"/>
      <c r="G29" s="149"/>
    </row>
    <row r="30" spans="1:11" ht="15.75" customHeight="1" x14ac:dyDescent="0.2">
      <c r="A30" s="34"/>
      <c r="B30" s="4"/>
      <c r="C30" s="4"/>
      <c r="D30" s="4"/>
      <c r="E30" s="4"/>
      <c r="F30" s="796"/>
      <c r="G30" s="797"/>
      <c r="K30" s="124"/>
    </row>
    <row r="31" spans="1:11" x14ac:dyDescent="0.2">
      <c r="A31" s="48"/>
      <c r="B31" s="4"/>
      <c r="C31" s="4"/>
      <c r="D31" s="4"/>
      <c r="E31" s="4"/>
      <c r="F31" s="4"/>
      <c r="G31" s="4"/>
    </row>
    <row r="32" spans="1:11" x14ac:dyDescent="0.2">
      <c r="A32" s="48"/>
      <c r="B32" s="4"/>
      <c r="C32" s="4"/>
      <c r="D32" s="4"/>
      <c r="E32" s="4"/>
      <c r="F32" s="4"/>
      <c r="G32" s="4"/>
    </row>
    <row r="33" spans="1:11" ht="20.25" customHeight="1" x14ac:dyDescent="0.2">
      <c r="A33" s="150">
        <v>5</v>
      </c>
      <c r="B33" s="4"/>
      <c r="C33" s="4"/>
      <c r="D33" s="4"/>
      <c r="E33" s="4"/>
      <c r="F33" s="4"/>
      <c r="G33" s="4"/>
      <c r="K33" s="124"/>
    </row>
    <row r="34" spans="1:11" ht="47.25" customHeight="1" x14ac:dyDescent="0.2">
      <c r="A34" s="150"/>
      <c r="B34" s="4"/>
      <c r="C34" s="4"/>
      <c r="D34" s="4"/>
      <c r="E34" s="4"/>
      <c r="F34" s="4"/>
      <c r="G34" s="4"/>
    </row>
    <row r="35" spans="1:11" ht="69.75" customHeight="1" x14ac:dyDescent="0.2">
      <c r="A35" s="789" t="s">
        <v>503</v>
      </c>
      <c r="B35" s="791"/>
      <c r="C35" s="791"/>
      <c r="D35" s="791"/>
      <c r="E35" s="791"/>
      <c r="F35" s="791"/>
      <c r="G35" s="791"/>
    </row>
    <row r="36" spans="1:11" x14ac:dyDescent="0.2">
      <c r="A36" s="14"/>
    </row>
    <row r="37" spans="1:11" x14ac:dyDescent="0.2">
      <c r="A37" s="30" t="s">
        <v>217</v>
      </c>
    </row>
    <row r="38" spans="1:11" x14ac:dyDescent="0.2">
      <c r="A38" s="14"/>
    </row>
    <row r="39" spans="1:11" ht="37.5" customHeight="1" x14ac:dyDescent="0.2">
      <c r="A39" s="789" t="s">
        <v>504</v>
      </c>
      <c r="B39" s="791"/>
      <c r="C39" s="791"/>
      <c r="D39" s="791"/>
      <c r="E39" s="791"/>
      <c r="F39" s="791"/>
      <c r="G39" s="791"/>
    </row>
    <row r="40" spans="1:11" x14ac:dyDescent="0.2">
      <c r="A40" s="14"/>
    </row>
    <row r="41" spans="1:11" x14ac:dyDescent="0.2">
      <c r="A41" s="30" t="s">
        <v>218</v>
      </c>
    </row>
    <row r="42" spans="1:11" x14ac:dyDescent="0.2">
      <c r="A42" s="14"/>
    </row>
    <row r="43" spans="1:11" ht="25.5" customHeight="1" x14ac:dyDescent="0.2">
      <c r="A43" s="789" t="s">
        <v>219</v>
      </c>
      <c r="B43" s="791"/>
      <c r="C43" s="791"/>
      <c r="D43" s="791"/>
      <c r="E43" s="791"/>
      <c r="F43" s="791"/>
      <c r="G43" s="791"/>
    </row>
    <row r="44" spans="1:11" x14ac:dyDescent="0.2">
      <c r="A44" s="5"/>
    </row>
    <row r="45" spans="1:11" x14ac:dyDescent="0.2">
      <c r="A45" s="30" t="s">
        <v>220</v>
      </c>
    </row>
    <row r="46" spans="1:11" x14ac:dyDescent="0.2">
      <c r="A46" s="14"/>
    </row>
    <row r="47" spans="1:11" ht="25.5" customHeight="1" x14ac:dyDescent="0.2">
      <c r="A47" s="789" t="s">
        <v>221</v>
      </c>
      <c r="B47" s="791"/>
      <c r="C47" s="791"/>
      <c r="D47" s="791"/>
      <c r="E47" s="791"/>
      <c r="F47" s="791"/>
      <c r="G47" s="791"/>
    </row>
    <row r="48" spans="1:11" x14ac:dyDescent="0.2">
      <c r="A48" s="14"/>
    </row>
    <row r="49" spans="1:7" x14ac:dyDescent="0.2">
      <c r="A49" s="30" t="s">
        <v>222</v>
      </c>
    </row>
    <row r="50" spans="1:7" x14ac:dyDescent="0.2">
      <c r="A50" s="14"/>
    </row>
    <row r="51" spans="1:7" ht="28.5" customHeight="1" x14ac:dyDescent="0.2">
      <c r="A51" s="789" t="s">
        <v>223</v>
      </c>
      <c r="B51" s="791"/>
      <c r="C51" s="791"/>
      <c r="D51" s="791"/>
      <c r="E51" s="791"/>
      <c r="F51" s="791"/>
      <c r="G51" s="791"/>
    </row>
    <row r="52" spans="1:7" ht="6.75" customHeight="1" x14ac:dyDescent="0.2">
      <c r="A52" s="14"/>
    </row>
    <row r="53" spans="1:7" ht="20.25" customHeight="1" x14ac:dyDescent="0.25">
      <c r="A53" s="2" t="s">
        <v>224</v>
      </c>
    </row>
    <row r="54" spans="1:7" ht="12" customHeight="1" x14ac:dyDescent="0.2">
      <c r="A54" s="14"/>
    </row>
    <row r="55" spans="1:7" ht="24.75" customHeight="1" x14ac:dyDescent="0.2">
      <c r="A55" s="789" t="s">
        <v>225</v>
      </c>
      <c r="B55" s="791"/>
      <c r="C55" s="791"/>
      <c r="D55" s="791"/>
      <c r="E55" s="791"/>
      <c r="F55" s="791"/>
      <c r="G55" s="791"/>
    </row>
    <row r="56" spans="1:7" ht="6.75" customHeight="1" x14ac:dyDescent="0.2">
      <c r="A56" s="14"/>
    </row>
    <row r="57" spans="1:7" ht="21" customHeight="1" x14ac:dyDescent="0.25">
      <c r="A57" s="2" t="s">
        <v>226</v>
      </c>
    </row>
    <row r="58" spans="1:7" ht="7.5" customHeight="1" x14ac:dyDescent="0.2">
      <c r="A58" s="14"/>
    </row>
    <row r="59" spans="1:7" x14ac:dyDescent="0.2">
      <c r="A59" s="30" t="s">
        <v>227</v>
      </c>
    </row>
    <row r="60" spans="1:7" ht="10.5" customHeight="1" x14ac:dyDescent="0.2">
      <c r="A60" s="14"/>
    </row>
    <row r="61" spans="1:7" ht="49.5" customHeight="1" x14ac:dyDescent="0.2">
      <c r="A61" s="788" t="s">
        <v>688</v>
      </c>
      <c r="B61" s="788"/>
      <c r="C61" s="788"/>
      <c r="D61" s="788"/>
      <c r="E61" s="788"/>
      <c r="F61" s="788"/>
      <c r="G61" s="788"/>
    </row>
    <row r="62" spans="1:7" ht="11.25" customHeight="1" thickBot="1" x14ac:dyDescent="0.25"/>
    <row r="63" spans="1:7" ht="13.5" customHeight="1" thickBot="1" x14ac:dyDescent="0.3">
      <c r="B63" s="786" t="s">
        <v>228</v>
      </c>
      <c r="C63" s="787"/>
      <c r="D63" s="106" t="s">
        <v>229</v>
      </c>
      <c r="E63" s="404" t="s">
        <v>230</v>
      </c>
    </row>
    <row r="64" spans="1:7" ht="15" thickBot="1" x14ac:dyDescent="0.25">
      <c r="B64" s="152" t="s">
        <v>231</v>
      </c>
      <c r="C64" s="401"/>
      <c r="D64" s="402">
        <v>6895.8</v>
      </c>
      <c r="E64" s="403">
        <v>6979.36</v>
      </c>
    </row>
    <row r="65" spans="2:7" ht="15" thickBot="1" x14ac:dyDescent="0.25">
      <c r="B65" s="397" t="s">
        <v>232</v>
      </c>
      <c r="C65" s="398"/>
      <c r="D65" s="399">
        <v>6918.66</v>
      </c>
      <c r="E65" s="400">
        <v>6990.35</v>
      </c>
      <c r="G65" s="151"/>
    </row>
    <row r="66" spans="2:7" x14ac:dyDescent="0.2">
      <c r="B66" s="142"/>
      <c r="C66" s="142"/>
      <c r="D66" s="35"/>
      <c r="E66" s="35"/>
      <c r="G66" s="151"/>
    </row>
    <row r="67" spans="2:7" x14ac:dyDescent="0.2">
      <c r="B67" s="142"/>
      <c r="C67" s="142"/>
      <c r="D67" s="35"/>
      <c r="E67" s="35"/>
      <c r="G67" s="151"/>
    </row>
    <row r="68" spans="2:7" x14ac:dyDescent="0.2">
      <c r="B68" s="142"/>
      <c r="C68" s="142"/>
      <c r="D68" s="35"/>
      <c r="E68" s="35"/>
      <c r="G68" s="151"/>
    </row>
  </sheetData>
  <mergeCells count="26">
    <mergeCell ref="I13:O13"/>
    <mergeCell ref="A28:G28"/>
    <mergeCell ref="F30:G30"/>
    <mergeCell ref="A35:G35"/>
    <mergeCell ref="A39:G39"/>
    <mergeCell ref="A3:G3"/>
    <mergeCell ref="A4:G4"/>
    <mergeCell ref="A8:G8"/>
    <mergeCell ref="H8:K8"/>
    <mergeCell ref="A11:G11"/>
    <mergeCell ref="B63:C63"/>
    <mergeCell ref="A61:G61"/>
    <mergeCell ref="A13:G13"/>
    <mergeCell ref="A14:G14"/>
    <mergeCell ref="A16:G16"/>
    <mergeCell ref="A18:G18"/>
    <mergeCell ref="A19:F19"/>
    <mergeCell ref="A21:F21"/>
    <mergeCell ref="A22:F22"/>
    <mergeCell ref="A23:F23"/>
    <mergeCell ref="A24:G24"/>
    <mergeCell ref="A26:F26"/>
    <mergeCell ref="A43:G43"/>
    <mergeCell ref="A47:G47"/>
    <mergeCell ref="A51:G51"/>
    <mergeCell ref="A55:G55"/>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183"/>
  <sheetViews>
    <sheetView showGridLines="0" topLeftCell="A2" zoomScale="85" zoomScaleNormal="85" workbookViewId="0">
      <selection activeCell="I172" sqref="I172"/>
    </sheetView>
  </sheetViews>
  <sheetFormatPr baseColWidth="10" defaultRowHeight="14.25" x14ac:dyDescent="0.2"/>
  <cols>
    <col min="1" max="1" width="2.140625" style="72" customWidth="1"/>
    <col min="2" max="2" width="37.85546875" style="72" customWidth="1"/>
    <col min="3" max="3" width="15" style="72" customWidth="1"/>
    <col min="4" max="4" width="17.7109375" style="72" customWidth="1"/>
    <col min="5" max="5" width="19.85546875" style="72" customWidth="1"/>
    <col min="6" max="6" width="17" style="72" customWidth="1"/>
    <col min="7" max="7" width="16.28515625" style="72" customWidth="1"/>
    <col min="8" max="8" width="17.140625" style="175" customWidth="1"/>
    <col min="9" max="210" width="11.42578125" style="72"/>
    <col min="211" max="211" width="2.140625" style="72" customWidth="1"/>
    <col min="212" max="212" width="35.7109375" style="72" customWidth="1"/>
    <col min="213" max="213" width="15" style="72" customWidth="1"/>
    <col min="214" max="214" width="17.7109375" style="72" customWidth="1"/>
    <col min="215" max="215" width="31.28515625" style="72" bestFit="1" customWidth="1"/>
    <col min="216" max="216" width="17" style="72" customWidth="1"/>
    <col min="217" max="217" width="16.28515625" style="72" customWidth="1"/>
    <col min="218" max="218" width="17.140625" style="72" customWidth="1"/>
    <col min="219" max="219" width="16.42578125" style="72" bestFit="1" customWidth="1"/>
    <col min="220" max="224" width="0" style="72" hidden="1" customWidth="1"/>
    <col min="225" max="225" width="15.28515625" style="72" bestFit="1" customWidth="1"/>
    <col min="226" max="466" width="11.42578125" style="72"/>
    <col min="467" max="467" width="2.140625" style="72" customWidth="1"/>
    <col min="468" max="468" width="35.7109375" style="72" customWidth="1"/>
    <col min="469" max="469" width="15" style="72" customWidth="1"/>
    <col min="470" max="470" width="17.7109375" style="72" customWidth="1"/>
    <col min="471" max="471" width="31.28515625" style="72" bestFit="1" customWidth="1"/>
    <col min="472" max="472" width="17" style="72" customWidth="1"/>
    <col min="473" max="473" width="16.28515625" style="72" customWidth="1"/>
    <col min="474" max="474" width="17.140625" style="72" customWidth="1"/>
    <col min="475" max="475" width="16.42578125" style="72" bestFit="1" customWidth="1"/>
    <col min="476" max="480" width="0" style="72" hidden="1" customWidth="1"/>
    <col min="481" max="481" width="15.28515625" style="72" bestFit="1" customWidth="1"/>
    <col min="482" max="722" width="11.42578125" style="72"/>
    <col min="723" max="723" width="2.140625" style="72" customWidth="1"/>
    <col min="724" max="724" width="35.7109375" style="72" customWidth="1"/>
    <col min="725" max="725" width="15" style="72" customWidth="1"/>
    <col min="726" max="726" width="17.7109375" style="72" customWidth="1"/>
    <col min="727" max="727" width="31.28515625" style="72" bestFit="1" customWidth="1"/>
    <col min="728" max="728" width="17" style="72" customWidth="1"/>
    <col min="729" max="729" width="16.28515625" style="72" customWidth="1"/>
    <col min="730" max="730" width="17.140625" style="72" customWidth="1"/>
    <col min="731" max="731" width="16.42578125" style="72" bestFit="1" customWidth="1"/>
    <col min="732" max="736" width="0" style="72" hidden="1" customWidth="1"/>
    <col min="737" max="737" width="15.28515625" style="72" bestFit="1" customWidth="1"/>
    <col min="738" max="978" width="11.42578125" style="72"/>
    <col min="979" max="979" width="2.140625" style="72" customWidth="1"/>
    <col min="980" max="980" width="35.7109375" style="72" customWidth="1"/>
    <col min="981" max="981" width="15" style="72" customWidth="1"/>
    <col min="982" max="982" width="17.7109375" style="72" customWidth="1"/>
    <col min="983" max="983" width="31.28515625" style="72" bestFit="1" customWidth="1"/>
    <col min="984" max="984" width="17" style="72" customWidth="1"/>
    <col min="985" max="985" width="16.28515625" style="72" customWidth="1"/>
    <col min="986" max="986" width="17.140625" style="72" customWidth="1"/>
    <col min="987" max="987" width="16.42578125" style="72" bestFit="1" customWidth="1"/>
    <col min="988" max="992" width="0" style="72" hidden="1" customWidth="1"/>
    <col min="993" max="993" width="15.28515625" style="72" bestFit="1" customWidth="1"/>
    <col min="994" max="1234" width="11.42578125" style="72"/>
    <col min="1235" max="1235" width="2.140625" style="72" customWidth="1"/>
    <col min="1236" max="1236" width="35.7109375" style="72" customWidth="1"/>
    <col min="1237" max="1237" width="15" style="72" customWidth="1"/>
    <col min="1238" max="1238" width="17.7109375" style="72" customWidth="1"/>
    <col min="1239" max="1239" width="31.28515625" style="72" bestFit="1" customWidth="1"/>
    <col min="1240" max="1240" width="17" style="72" customWidth="1"/>
    <col min="1241" max="1241" width="16.28515625" style="72" customWidth="1"/>
    <col min="1242" max="1242" width="17.140625" style="72" customWidth="1"/>
    <col min="1243" max="1243" width="16.42578125" style="72" bestFit="1" customWidth="1"/>
    <col min="1244" max="1248" width="0" style="72" hidden="1" customWidth="1"/>
    <col min="1249" max="1249" width="15.28515625" style="72" bestFit="1" customWidth="1"/>
    <col min="1250" max="1490" width="11.42578125" style="72"/>
    <col min="1491" max="1491" width="2.140625" style="72" customWidth="1"/>
    <col min="1492" max="1492" width="35.7109375" style="72" customWidth="1"/>
    <col min="1493" max="1493" width="15" style="72" customWidth="1"/>
    <col min="1494" max="1494" width="17.7109375" style="72" customWidth="1"/>
    <col min="1495" max="1495" width="31.28515625" style="72" bestFit="1" customWidth="1"/>
    <col min="1496" max="1496" width="17" style="72" customWidth="1"/>
    <col min="1497" max="1497" width="16.28515625" style="72" customWidth="1"/>
    <col min="1498" max="1498" width="17.140625" style="72" customWidth="1"/>
    <col min="1499" max="1499" width="16.42578125" style="72" bestFit="1" customWidth="1"/>
    <col min="1500" max="1504" width="0" style="72" hidden="1" customWidth="1"/>
    <col min="1505" max="1505" width="15.28515625" style="72" bestFit="1" customWidth="1"/>
    <col min="1506" max="1746" width="11.42578125" style="72"/>
    <col min="1747" max="1747" width="2.140625" style="72" customWidth="1"/>
    <col min="1748" max="1748" width="35.7109375" style="72" customWidth="1"/>
    <col min="1749" max="1749" width="15" style="72" customWidth="1"/>
    <col min="1750" max="1750" width="17.7109375" style="72" customWidth="1"/>
    <col min="1751" max="1751" width="31.28515625" style="72" bestFit="1" customWidth="1"/>
    <col min="1752" max="1752" width="17" style="72" customWidth="1"/>
    <col min="1753" max="1753" width="16.28515625" style="72" customWidth="1"/>
    <col min="1754" max="1754" width="17.140625" style="72" customWidth="1"/>
    <col min="1755" max="1755" width="16.42578125" style="72" bestFit="1" customWidth="1"/>
    <col min="1756" max="1760" width="0" style="72" hidden="1" customWidth="1"/>
    <col min="1761" max="1761" width="15.28515625" style="72" bestFit="1" customWidth="1"/>
    <col min="1762" max="2002" width="11.42578125" style="72"/>
    <col min="2003" max="2003" width="2.140625" style="72" customWidth="1"/>
    <col min="2004" max="2004" width="35.7109375" style="72" customWidth="1"/>
    <col min="2005" max="2005" width="15" style="72" customWidth="1"/>
    <col min="2006" max="2006" width="17.7109375" style="72" customWidth="1"/>
    <col min="2007" max="2007" width="31.28515625" style="72" bestFit="1" customWidth="1"/>
    <col min="2008" max="2008" width="17" style="72" customWidth="1"/>
    <col min="2009" max="2009" width="16.28515625" style="72" customWidth="1"/>
    <col min="2010" max="2010" width="17.140625" style="72" customWidth="1"/>
    <col min="2011" max="2011" width="16.42578125" style="72" bestFit="1" customWidth="1"/>
    <col min="2012" max="2016" width="0" style="72" hidden="1" customWidth="1"/>
    <col min="2017" max="2017" width="15.28515625" style="72" bestFit="1" customWidth="1"/>
    <col min="2018" max="2258" width="11.42578125" style="72"/>
    <col min="2259" max="2259" width="2.140625" style="72" customWidth="1"/>
    <col min="2260" max="2260" width="35.7109375" style="72" customWidth="1"/>
    <col min="2261" max="2261" width="15" style="72" customWidth="1"/>
    <col min="2262" max="2262" width="17.7109375" style="72" customWidth="1"/>
    <col min="2263" max="2263" width="31.28515625" style="72" bestFit="1" customWidth="1"/>
    <col min="2264" max="2264" width="17" style="72" customWidth="1"/>
    <col min="2265" max="2265" width="16.28515625" style="72" customWidth="1"/>
    <col min="2266" max="2266" width="17.140625" style="72" customWidth="1"/>
    <col min="2267" max="2267" width="16.42578125" style="72" bestFit="1" customWidth="1"/>
    <col min="2268" max="2272" width="0" style="72" hidden="1" customWidth="1"/>
    <col min="2273" max="2273" width="15.28515625" style="72" bestFit="1" customWidth="1"/>
    <col min="2274" max="2514" width="11.42578125" style="72"/>
    <col min="2515" max="2515" width="2.140625" style="72" customWidth="1"/>
    <col min="2516" max="2516" width="35.7109375" style="72" customWidth="1"/>
    <col min="2517" max="2517" width="15" style="72" customWidth="1"/>
    <col min="2518" max="2518" width="17.7109375" style="72" customWidth="1"/>
    <col min="2519" max="2519" width="31.28515625" style="72" bestFit="1" customWidth="1"/>
    <col min="2520" max="2520" width="17" style="72" customWidth="1"/>
    <col min="2521" max="2521" width="16.28515625" style="72" customWidth="1"/>
    <col min="2522" max="2522" width="17.140625" style="72" customWidth="1"/>
    <col min="2523" max="2523" width="16.42578125" style="72" bestFit="1" customWidth="1"/>
    <col min="2524" max="2528" width="0" style="72" hidden="1" customWidth="1"/>
    <col min="2529" max="2529" width="15.28515625" style="72" bestFit="1" customWidth="1"/>
    <col min="2530" max="2770" width="11.42578125" style="72"/>
    <col min="2771" max="2771" width="2.140625" style="72" customWidth="1"/>
    <col min="2772" max="2772" width="35.7109375" style="72" customWidth="1"/>
    <col min="2773" max="2773" width="15" style="72" customWidth="1"/>
    <col min="2774" max="2774" width="17.7109375" style="72" customWidth="1"/>
    <col min="2775" max="2775" width="31.28515625" style="72" bestFit="1" customWidth="1"/>
    <col min="2776" max="2776" width="17" style="72" customWidth="1"/>
    <col min="2777" max="2777" width="16.28515625" style="72" customWidth="1"/>
    <col min="2778" max="2778" width="17.140625" style="72" customWidth="1"/>
    <col min="2779" max="2779" width="16.42578125" style="72" bestFit="1" customWidth="1"/>
    <col min="2780" max="2784" width="0" style="72" hidden="1" customWidth="1"/>
    <col min="2785" max="2785" width="15.28515625" style="72" bestFit="1" customWidth="1"/>
    <col min="2786" max="3026" width="11.42578125" style="72"/>
    <col min="3027" max="3027" width="2.140625" style="72" customWidth="1"/>
    <col min="3028" max="3028" width="35.7109375" style="72" customWidth="1"/>
    <col min="3029" max="3029" width="15" style="72" customWidth="1"/>
    <col min="3030" max="3030" width="17.7109375" style="72" customWidth="1"/>
    <col min="3031" max="3031" width="31.28515625" style="72" bestFit="1" customWidth="1"/>
    <col min="3032" max="3032" width="17" style="72" customWidth="1"/>
    <col min="3033" max="3033" width="16.28515625" style="72" customWidth="1"/>
    <col min="3034" max="3034" width="17.140625" style="72" customWidth="1"/>
    <col min="3035" max="3035" width="16.42578125" style="72" bestFit="1" customWidth="1"/>
    <col min="3036" max="3040" width="0" style="72" hidden="1" customWidth="1"/>
    <col min="3041" max="3041" width="15.28515625" style="72" bestFit="1" customWidth="1"/>
    <col min="3042" max="3282" width="11.42578125" style="72"/>
    <col min="3283" max="3283" width="2.140625" style="72" customWidth="1"/>
    <col min="3284" max="3284" width="35.7109375" style="72" customWidth="1"/>
    <col min="3285" max="3285" width="15" style="72" customWidth="1"/>
    <col min="3286" max="3286" width="17.7109375" style="72" customWidth="1"/>
    <col min="3287" max="3287" width="31.28515625" style="72" bestFit="1" customWidth="1"/>
    <col min="3288" max="3288" width="17" style="72" customWidth="1"/>
    <col min="3289" max="3289" width="16.28515625" style="72" customWidth="1"/>
    <col min="3290" max="3290" width="17.140625" style="72" customWidth="1"/>
    <col min="3291" max="3291" width="16.42578125" style="72" bestFit="1" customWidth="1"/>
    <col min="3292" max="3296" width="0" style="72" hidden="1" customWidth="1"/>
    <col min="3297" max="3297" width="15.28515625" style="72" bestFit="1" customWidth="1"/>
    <col min="3298" max="3538" width="11.42578125" style="72"/>
    <col min="3539" max="3539" width="2.140625" style="72" customWidth="1"/>
    <col min="3540" max="3540" width="35.7109375" style="72" customWidth="1"/>
    <col min="3541" max="3541" width="15" style="72" customWidth="1"/>
    <col min="3542" max="3542" width="17.7109375" style="72" customWidth="1"/>
    <col min="3543" max="3543" width="31.28515625" style="72" bestFit="1" customWidth="1"/>
    <col min="3544" max="3544" width="17" style="72" customWidth="1"/>
    <col min="3545" max="3545" width="16.28515625" style="72" customWidth="1"/>
    <col min="3546" max="3546" width="17.140625" style="72" customWidth="1"/>
    <col min="3547" max="3547" width="16.42578125" style="72" bestFit="1" customWidth="1"/>
    <col min="3548" max="3552" width="0" style="72" hidden="1" customWidth="1"/>
    <col min="3553" max="3553" width="15.28515625" style="72" bestFit="1" customWidth="1"/>
    <col min="3554" max="3794" width="11.42578125" style="72"/>
    <col min="3795" max="3795" width="2.140625" style="72" customWidth="1"/>
    <col min="3796" max="3796" width="35.7109375" style="72" customWidth="1"/>
    <col min="3797" max="3797" width="15" style="72" customWidth="1"/>
    <col min="3798" max="3798" width="17.7109375" style="72" customWidth="1"/>
    <col min="3799" max="3799" width="31.28515625" style="72" bestFit="1" customWidth="1"/>
    <col min="3800" max="3800" width="17" style="72" customWidth="1"/>
    <col min="3801" max="3801" width="16.28515625" style="72" customWidth="1"/>
    <col min="3802" max="3802" width="17.140625" style="72" customWidth="1"/>
    <col min="3803" max="3803" width="16.42578125" style="72" bestFit="1" customWidth="1"/>
    <col min="3804" max="3808" width="0" style="72" hidden="1" customWidth="1"/>
    <col min="3809" max="3809" width="15.28515625" style="72" bestFit="1" customWidth="1"/>
    <col min="3810" max="4050" width="11.42578125" style="72"/>
    <col min="4051" max="4051" width="2.140625" style="72" customWidth="1"/>
    <col min="4052" max="4052" width="35.7109375" style="72" customWidth="1"/>
    <col min="4053" max="4053" width="15" style="72" customWidth="1"/>
    <col min="4054" max="4054" width="17.7109375" style="72" customWidth="1"/>
    <col min="4055" max="4055" width="31.28515625" style="72" bestFit="1" customWidth="1"/>
    <col min="4056" max="4056" width="17" style="72" customWidth="1"/>
    <col min="4057" max="4057" width="16.28515625" style="72" customWidth="1"/>
    <col min="4058" max="4058" width="17.140625" style="72" customWidth="1"/>
    <col min="4059" max="4059" width="16.42578125" style="72" bestFit="1" customWidth="1"/>
    <col min="4060" max="4064" width="0" style="72" hidden="1" customWidth="1"/>
    <col min="4065" max="4065" width="15.28515625" style="72" bestFit="1" customWidth="1"/>
    <col min="4066" max="4306" width="11.42578125" style="72"/>
    <col min="4307" max="4307" width="2.140625" style="72" customWidth="1"/>
    <col min="4308" max="4308" width="35.7109375" style="72" customWidth="1"/>
    <col min="4309" max="4309" width="15" style="72" customWidth="1"/>
    <col min="4310" max="4310" width="17.7109375" style="72" customWidth="1"/>
    <col min="4311" max="4311" width="31.28515625" style="72" bestFit="1" customWidth="1"/>
    <col min="4312" max="4312" width="17" style="72" customWidth="1"/>
    <col min="4313" max="4313" width="16.28515625" style="72" customWidth="1"/>
    <col min="4314" max="4314" width="17.140625" style="72" customWidth="1"/>
    <col min="4315" max="4315" width="16.42578125" style="72" bestFit="1" customWidth="1"/>
    <col min="4316" max="4320" width="0" style="72" hidden="1" customWidth="1"/>
    <col min="4321" max="4321" width="15.28515625" style="72" bestFit="1" customWidth="1"/>
    <col min="4322" max="4562" width="11.42578125" style="72"/>
    <col min="4563" max="4563" width="2.140625" style="72" customWidth="1"/>
    <col min="4564" max="4564" width="35.7109375" style="72" customWidth="1"/>
    <col min="4565" max="4565" width="15" style="72" customWidth="1"/>
    <col min="4566" max="4566" width="17.7109375" style="72" customWidth="1"/>
    <col min="4567" max="4567" width="31.28515625" style="72" bestFit="1" customWidth="1"/>
    <col min="4568" max="4568" width="17" style="72" customWidth="1"/>
    <col min="4569" max="4569" width="16.28515625" style="72" customWidth="1"/>
    <col min="4570" max="4570" width="17.140625" style="72" customWidth="1"/>
    <col min="4571" max="4571" width="16.42578125" style="72" bestFit="1" customWidth="1"/>
    <col min="4572" max="4576" width="0" style="72" hidden="1" customWidth="1"/>
    <col min="4577" max="4577" width="15.28515625" style="72" bestFit="1" customWidth="1"/>
    <col min="4578" max="4818" width="11.42578125" style="72"/>
    <col min="4819" max="4819" width="2.140625" style="72" customWidth="1"/>
    <col min="4820" max="4820" width="35.7109375" style="72" customWidth="1"/>
    <col min="4821" max="4821" width="15" style="72" customWidth="1"/>
    <col min="4822" max="4822" width="17.7109375" style="72" customWidth="1"/>
    <col min="4823" max="4823" width="31.28515625" style="72" bestFit="1" customWidth="1"/>
    <col min="4824" max="4824" width="17" style="72" customWidth="1"/>
    <col min="4825" max="4825" width="16.28515625" style="72" customWidth="1"/>
    <col min="4826" max="4826" width="17.140625" style="72" customWidth="1"/>
    <col min="4827" max="4827" width="16.42578125" style="72" bestFit="1" customWidth="1"/>
    <col min="4828" max="4832" width="0" style="72" hidden="1" customWidth="1"/>
    <col min="4833" max="4833" width="15.28515625" style="72" bestFit="1" customWidth="1"/>
    <col min="4834" max="5074" width="11.42578125" style="72"/>
    <col min="5075" max="5075" width="2.140625" style="72" customWidth="1"/>
    <col min="5076" max="5076" width="35.7109375" style="72" customWidth="1"/>
    <col min="5077" max="5077" width="15" style="72" customWidth="1"/>
    <col min="5078" max="5078" width="17.7109375" style="72" customWidth="1"/>
    <col min="5079" max="5079" width="31.28515625" style="72" bestFit="1" customWidth="1"/>
    <col min="5080" max="5080" width="17" style="72" customWidth="1"/>
    <col min="5081" max="5081" width="16.28515625" style="72" customWidth="1"/>
    <col min="5082" max="5082" width="17.140625" style="72" customWidth="1"/>
    <col min="5083" max="5083" width="16.42578125" style="72" bestFit="1" customWidth="1"/>
    <col min="5084" max="5088" width="0" style="72" hidden="1" customWidth="1"/>
    <col min="5089" max="5089" width="15.28515625" style="72" bestFit="1" customWidth="1"/>
    <col min="5090" max="5330" width="11.42578125" style="72"/>
    <col min="5331" max="5331" width="2.140625" style="72" customWidth="1"/>
    <col min="5332" max="5332" width="35.7109375" style="72" customWidth="1"/>
    <col min="5333" max="5333" width="15" style="72" customWidth="1"/>
    <col min="5334" max="5334" width="17.7109375" style="72" customWidth="1"/>
    <col min="5335" max="5335" width="31.28515625" style="72" bestFit="1" customWidth="1"/>
    <col min="5336" max="5336" width="17" style="72" customWidth="1"/>
    <col min="5337" max="5337" width="16.28515625" style="72" customWidth="1"/>
    <col min="5338" max="5338" width="17.140625" style="72" customWidth="1"/>
    <col min="5339" max="5339" width="16.42578125" style="72" bestFit="1" customWidth="1"/>
    <col min="5340" max="5344" width="0" style="72" hidden="1" customWidth="1"/>
    <col min="5345" max="5345" width="15.28515625" style="72" bestFit="1" customWidth="1"/>
    <col min="5346" max="5586" width="11.42578125" style="72"/>
    <col min="5587" max="5587" width="2.140625" style="72" customWidth="1"/>
    <col min="5588" max="5588" width="35.7109375" style="72" customWidth="1"/>
    <col min="5589" max="5589" width="15" style="72" customWidth="1"/>
    <col min="5590" max="5590" width="17.7109375" style="72" customWidth="1"/>
    <col min="5591" max="5591" width="31.28515625" style="72" bestFit="1" customWidth="1"/>
    <col min="5592" max="5592" width="17" style="72" customWidth="1"/>
    <col min="5593" max="5593" width="16.28515625" style="72" customWidth="1"/>
    <col min="5594" max="5594" width="17.140625" style="72" customWidth="1"/>
    <col min="5595" max="5595" width="16.42578125" style="72" bestFit="1" customWidth="1"/>
    <col min="5596" max="5600" width="0" style="72" hidden="1" customWidth="1"/>
    <col min="5601" max="5601" width="15.28515625" style="72" bestFit="1" customWidth="1"/>
    <col min="5602" max="5842" width="11.42578125" style="72"/>
    <col min="5843" max="5843" width="2.140625" style="72" customWidth="1"/>
    <col min="5844" max="5844" width="35.7109375" style="72" customWidth="1"/>
    <col min="5845" max="5845" width="15" style="72" customWidth="1"/>
    <col min="5846" max="5846" width="17.7109375" style="72" customWidth="1"/>
    <col min="5847" max="5847" width="31.28515625" style="72" bestFit="1" customWidth="1"/>
    <col min="5848" max="5848" width="17" style="72" customWidth="1"/>
    <col min="5849" max="5849" width="16.28515625" style="72" customWidth="1"/>
    <col min="5850" max="5850" width="17.140625" style="72" customWidth="1"/>
    <col min="5851" max="5851" width="16.42578125" style="72" bestFit="1" customWidth="1"/>
    <col min="5852" max="5856" width="0" style="72" hidden="1" customWidth="1"/>
    <col min="5857" max="5857" width="15.28515625" style="72" bestFit="1" customWidth="1"/>
    <col min="5858" max="6098" width="11.42578125" style="72"/>
    <col min="6099" max="6099" width="2.140625" style="72" customWidth="1"/>
    <col min="6100" max="6100" width="35.7109375" style="72" customWidth="1"/>
    <col min="6101" max="6101" width="15" style="72" customWidth="1"/>
    <col min="6102" max="6102" width="17.7109375" style="72" customWidth="1"/>
    <col min="6103" max="6103" width="31.28515625" style="72" bestFit="1" customWidth="1"/>
    <col min="6104" max="6104" width="17" style="72" customWidth="1"/>
    <col min="6105" max="6105" width="16.28515625" style="72" customWidth="1"/>
    <col min="6106" max="6106" width="17.140625" style="72" customWidth="1"/>
    <col min="6107" max="6107" width="16.42578125" style="72" bestFit="1" customWidth="1"/>
    <col min="6108" max="6112" width="0" style="72" hidden="1" customWidth="1"/>
    <col min="6113" max="6113" width="15.28515625" style="72" bestFit="1" customWidth="1"/>
    <col min="6114" max="6354" width="11.42578125" style="72"/>
    <col min="6355" max="6355" width="2.140625" style="72" customWidth="1"/>
    <col min="6356" max="6356" width="35.7109375" style="72" customWidth="1"/>
    <col min="6357" max="6357" width="15" style="72" customWidth="1"/>
    <col min="6358" max="6358" width="17.7109375" style="72" customWidth="1"/>
    <col min="6359" max="6359" width="31.28515625" style="72" bestFit="1" customWidth="1"/>
    <col min="6360" max="6360" width="17" style="72" customWidth="1"/>
    <col min="6361" max="6361" width="16.28515625" style="72" customWidth="1"/>
    <col min="6362" max="6362" width="17.140625" style="72" customWidth="1"/>
    <col min="6363" max="6363" width="16.42578125" style="72" bestFit="1" customWidth="1"/>
    <col min="6364" max="6368" width="0" style="72" hidden="1" customWidth="1"/>
    <col min="6369" max="6369" width="15.28515625" style="72" bestFit="1" customWidth="1"/>
    <col min="6370" max="6610" width="11.42578125" style="72"/>
    <col min="6611" max="6611" width="2.140625" style="72" customWidth="1"/>
    <col min="6612" max="6612" width="35.7109375" style="72" customWidth="1"/>
    <col min="6613" max="6613" width="15" style="72" customWidth="1"/>
    <col min="6614" max="6614" width="17.7109375" style="72" customWidth="1"/>
    <col min="6615" max="6615" width="31.28515625" style="72" bestFit="1" customWidth="1"/>
    <col min="6616" max="6616" width="17" style="72" customWidth="1"/>
    <col min="6617" max="6617" width="16.28515625" style="72" customWidth="1"/>
    <col min="6618" max="6618" width="17.140625" style="72" customWidth="1"/>
    <col min="6619" max="6619" width="16.42578125" style="72" bestFit="1" customWidth="1"/>
    <col min="6620" max="6624" width="0" style="72" hidden="1" customWidth="1"/>
    <col min="6625" max="6625" width="15.28515625" style="72" bestFit="1" customWidth="1"/>
    <col min="6626" max="6866" width="11.42578125" style="72"/>
    <col min="6867" max="6867" width="2.140625" style="72" customWidth="1"/>
    <col min="6868" max="6868" width="35.7109375" style="72" customWidth="1"/>
    <col min="6869" max="6869" width="15" style="72" customWidth="1"/>
    <col min="6870" max="6870" width="17.7109375" style="72" customWidth="1"/>
    <col min="6871" max="6871" width="31.28515625" style="72" bestFit="1" customWidth="1"/>
    <col min="6872" max="6872" width="17" style="72" customWidth="1"/>
    <col min="6873" max="6873" width="16.28515625" style="72" customWidth="1"/>
    <col min="6874" max="6874" width="17.140625" style="72" customWidth="1"/>
    <col min="6875" max="6875" width="16.42578125" style="72" bestFit="1" customWidth="1"/>
    <col min="6876" max="6880" width="0" style="72" hidden="1" customWidth="1"/>
    <col min="6881" max="6881" width="15.28515625" style="72" bestFit="1" customWidth="1"/>
    <col min="6882" max="7122" width="11.42578125" style="72"/>
    <col min="7123" max="7123" width="2.140625" style="72" customWidth="1"/>
    <col min="7124" max="7124" width="35.7109375" style="72" customWidth="1"/>
    <col min="7125" max="7125" width="15" style="72" customWidth="1"/>
    <col min="7126" max="7126" width="17.7109375" style="72" customWidth="1"/>
    <col min="7127" max="7127" width="31.28515625" style="72" bestFit="1" customWidth="1"/>
    <col min="7128" max="7128" width="17" style="72" customWidth="1"/>
    <col min="7129" max="7129" width="16.28515625" style="72" customWidth="1"/>
    <col min="7130" max="7130" width="17.140625" style="72" customWidth="1"/>
    <col min="7131" max="7131" width="16.42578125" style="72" bestFit="1" customWidth="1"/>
    <col min="7132" max="7136" width="0" style="72" hidden="1" customWidth="1"/>
    <col min="7137" max="7137" width="15.28515625" style="72" bestFit="1" customWidth="1"/>
    <col min="7138" max="7378" width="11.42578125" style="72"/>
    <col min="7379" max="7379" width="2.140625" style="72" customWidth="1"/>
    <col min="7380" max="7380" width="35.7109375" style="72" customWidth="1"/>
    <col min="7381" max="7381" width="15" style="72" customWidth="1"/>
    <col min="7382" max="7382" width="17.7109375" style="72" customWidth="1"/>
    <col min="7383" max="7383" width="31.28515625" style="72" bestFit="1" customWidth="1"/>
    <col min="7384" max="7384" width="17" style="72" customWidth="1"/>
    <col min="7385" max="7385" width="16.28515625" style="72" customWidth="1"/>
    <col min="7386" max="7386" width="17.140625" style="72" customWidth="1"/>
    <col min="7387" max="7387" width="16.42578125" style="72" bestFit="1" customWidth="1"/>
    <col min="7388" max="7392" width="0" style="72" hidden="1" customWidth="1"/>
    <col min="7393" max="7393" width="15.28515625" style="72" bestFit="1" customWidth="1"/>
    <col min="7394" max="7634" width="11.42578125" style="72"/>
    <col min="7635" max="7635" width="2.140625" style="72" customWidth="1"/>
    <col min="7636" max="7636" width="35.7109375" style="72" customWidth="1"/>
    <col min="7637" max="7637" width="15" style="72" customWidth="1"/>
    <col min="7638" max="7638" width="17.7109375" style="72" customWidth="1"/>
    <col min="7639" max="7639" width="31.28515625" style="72" bestFit="1" customWidth="1"/>
    <col min="7640" max="7640" width="17" style="72" customWidth="1"/>
    <col min="7641" max="7641" width="16.28515625" style="72" customWidth="1"/>
    <col min="7642" max="7642" width="17.140625" style="72" customWidth="1"/>
    <col min="7643" max="7643" width="16.42578125" style="72" bestFit="1" customWidth="1"/>
    <col min="7644" max="7648" width="0" style="72" hidden="1" customWidth="1"/>
    <col min="7649" max="7649" width="15.28515625" style="72" bestFit="1" customWidth="1"/>
    <col min="7650" max="7890" width="11.42578125" style="72"/>
    <col min="7891" max="7891" width="2.140625" style="72" customWidth="1"/>
    <col min="7892" max="7892" width="35.7109375" style="72" customWidth="1"/>
    <col min="7893" max="7893" width="15" style="72" customWidth="1"/>
    <col min="7894" max="7894" width="17.7109375" style="72" customWidth="1"/>
    <col min="7895" max="7895" width="31.28515625" style="72" bestFit="1" customWidth="1"/>
    <col min="7896" max="7896" width="17" style="72" customWidth="1"/>
    <col min="7897" max="7897" width="16.28515625" style="72" customWidth="1"/>
    <col min="7898" max="7898" width="17.140625" style="72" customWidth="1"/>
    <col min="7899" max="7899" width="16.42578125" style="72" bestFit="1" customWidth="1"/>
    <col min="7900" max="7904" width="0" style="72" hidden="1" customWidth="1"/>
    <col min="7905" max="7905" width="15.28515625" style="72" bestFit="1" customWidth="1"/>
    <col min="7906" max="8146" width="11.42578125" style="72"/>
    <col min="8147" max="8147" width="2.140625" style="72" customWidth="1"/>
    <col min="8148" max="8148" width="35.7109375" style="72" customWidth="1"/>
    <col min="8149" max="8149" width="15" style="72" customWidth="1"/>
    <col min="8150" max="8150" width="17.7109375" style="72" customWidth="1"/>
    <col min="8151" max="8151" width="31.28515625" style="72" bestFit="1" customWidth="1"/>
    <col min="8152" max="8152" width="17" style="72" customWidth="1"/>
    <col min="8153" max="8153" width="16.28515625" style="72" customWidth="1"/>
    <col min="8154" max="8154" width="17.140625" style="72" customWidth="1"/>
    <col min="8155" max="8155" width="16.42578125" style="72" bestFit="1" customWidth="1"/>
    <col min="8156" max="8160" width="0" style="72" hidden="1" customWidth="1"/>
    <col min="8161" max="8161" width="15.28515625" style="72" bestFit="1" customWidth="1"/>
    <col min="8162" max="8402" width="11.42578125" style="72"/>
    <col min="8403" max="8403" width="2.140625" style="72" customWidth="1"/>
    <col min="8404" max="8404" width="35.7109375" style="72" customWidth="1"/>
    <col min="8405" max="8405" width="15" style="72" customWidth="1"/>
    <col min="8406" max="8406" width="17.7109375" style="72" customWidth="1"/>
    <col min="8407" max="8407" width="31.28515625" style="72" bestFit="1" customWidth="1"/>
    <col min="8408" max="8408" width="17" style="72" customWidth="1"/>
    <col min="8409" max="8409" width="16.28515625" style="72" customWidth="1"/>
    <col min="8410" max="8410" width="17.140625" style="72" customWidth="1"/>
    <col min="8411" max="8411" width="16.42578125" style="72" bestFit="1" customWidth="1"/>
    <col min="8412" max="8416" width="0" style="72" hidden="1" customWidth="1"/>
    <col min="8417" max="8417" width="15.28515625" style="72" bestFit="1" customWidth="1"/>
    <col min="8418" max="8658" width="11.42578125" style="72"/>
    <col min="8659" max="8659" width="2.140625" style="72" customWidth="1"/>
    <col min="8660" max="8660" width="35.7109375" style="72" customWidth="1"/>
    <col min="8661" max="8661" width="15" style="72" customWidth="1"/>
    <col min="8662" max="8662" width="17.7109375" style="72" customWidth="1"/>
    <col min="8663" max="8663" width="31.28515625" style="72" bestFit="1" customWidth="1"/>
    <col min="8664" max="8664" width="17" style="72" customWidth="1"/>
    <col min="8665" max="8665" width="16.28515625" style="72" customWidth="1"/>
    <col min="8666" max="8666" width="17.140625" style="72" customWidth="1"/>
    <col min="8667" max="8667" width="16.42578125" style="72" bestFit="1" customWidth="1"/>
    <col min="8668" max="8672" width="0" style="72" hidden="1" customWidth="1"/>
    <col min="8673" max="8673" width="15.28515625" style="72" bestFit="1" customWidth="1"/>
    <col min="8674" max="8914" width="11.42578125" style="72"/>
    <col min="8915" max="8915" width="2.140625" style="72" customWidth="1"/>
    <col min="8916" max="8916" width="35.7109375" style="72" customWidth="1"/>
    <col min="8917" max="8917" width="15" style="72" customWidth="1"/>
    <col min="8918" max="8918" width="17.7109375" style="72" customWidth="1"/>
    <col min="8919" max="8919" width="31.28515625" style="72" bestFit="1" customWidth="1"/>
    <col min="8920" max="8920" width="17" style="72" customWidth="1"/>
    <col min="8921" max="8921" width="16.28515625" style="72" customWidth="1"/>
    <col min="8922" max="8922" width="17.140625" style="72" customWidth="1"/>
    <col min="8923" max="8923" width="16.42578125" style="72" bestFit="1" customWidth="1"/>
    <col min="8924" max="8928" width="0" style="72" hidden="1" customWidth="1"/>
    <col min="8929" max="8929" width="15.28515625" style="72" bestFit="1" customWidth="1"/>
    <col min="8930" max="9170" width="11.42578125" style="72"/>
    <col min="9171" max="9171" width="2.140625" style="72" customWidth="1"/>
    <col min="9172" max="9172" width="35.7109375" style="72" customWidth="1"/>
    <col min="9173" max="9173" width="15" style="72" customWidth="1"/>
    <col min="9174" max="9174" width="17.7109375" style="72" customWidth="1"/>
    <col min="9175" max="9175" width="31.28515625" style="72" bestFit="1" customWidth="1"/>
    <col min="9176" max="9176" width="17" style="72" customWidth="1"/>
    <col min="9177" max="9177" width="16.28515625" style="72" customWidth="1"/>
    <col min="9178" max="9178" width="17.140625" style="72" customWidth="1"/>
    <col min="9179" max="9179" width="16.42578125" style="72" bestFit="1" customWidth="1"/>
    <col min="9180" max="9184" width="0" style="72" hidden="1" customWidth="1"/>
    <col min="9185" max="9185" width="15.28515625" style="72" bestFit="1" customWidth="1"/>
    <col min="9186" max="9426" width="11.42578125" style="72"/>
    <col min="9427" max="9427" width="2.140625" style="72" customWidth="1"/>
    <col min="9428" max="9428" width="35.7109375" style="72" customWidth="1"/>
    <col min="9429" max="9429" width="15" style="72" customWidth="1"/>
    <col min="9430" max="9430" width="17.7109375" style="72" customWidth="1"/>
    <col min="9431" max="9431" width="31.28515625" style="72" bestFit="1" customWidth="1"/>
    <col min="9432" max="9432" width="17" style="72" customWidth="1"/>
    <col min="9433" max="9433" width="16.28515625" style="72" customWidth="1"/>
    <col min="9434" max="9434" width="17.140625" style="72" customWidth="1"/>
    <col min="9435" max="9435" width="16.42578125" style="72" bestFit="1" customWidth="1"/>
    <col min="9436" max="9440" width="0" style="72" hidden="1" customWidth="1"/>
    <col min="9441" max="9441" width="15.28515625" style="72" bestFit="1" customWidth="1"/>
    <col min="9442" max="9682" width="11.42578125" style="72"/>
    <col min="9683" max="9683" width="2.140625" style="72" customWidth="1"/>
    <col min="9684" max="9684" width="35.7109375" style="72" customWidth="1"/>
    <col min="9685" max="9685" width="15" style="72" customWidth="1"/>
    <col min="9686" max="9686" width="17.7109375" style="72" customWidth="1"/>
    <col min="9687" max="9687" width="31.28515625" style="72" bestFit="1" customWidth="1"/>
    <col min="9688" max="9688" width="17" style="72" customWidth="1"/>
    <col min="9689" max="9689" width="16.28515625" style="72" customWidth="1"/>
    <col min="9690" max="9690" width="17.140625" style="72" customWidth="1"/>
    <col min="9691" max="9691" width="16.42578125" style="72" bestFit="1" customWidth="1"/>
    <col min="9692" max="9696" width="0" style="72" hidden="1" customWidth="1"/>
    <col min="9697" max="9697" width="15.28515625" style="72" bestFit="1" customWidth="1"/>
    <col min="9698" max="9938" width="11.42578125" style="72"/>
    <col min="9939" max="9939" width="2.140625" style="72" customWidth="1"/>
    <col min="9940" max="9940" width="35.7109375" style="72" customWidth="1"/>
    <col min="9941" max="9941" width="15" style="72" customWidth="1"/>
    <col min="9942" max="9942" width="17.7109375" style="72" customWidth="1"/>
    <col min="9943" max="9943" width="31.28515625" style="72" bestFit="1" customWidth="1"/>
    <col min="9944" max="9944" width="17" style="72" customWidth="1"/>
    <col min="9945" max="9945" width="16.28515625" style="72" customWidth="1"/>
    <col min="9946" max="9946" width="17.140625" style="72" customWidth="1"/>
    <col min="9947" max="9947" width="16.42578125" style="72" bestFit="1" customWidth="1"/>
    <col min="9948" max="9952" width="0" style="72" hidden="1" customWidth="1"/>
    <col min="9953" max="9953" width="15.28515625" style="72" bestFit="1" customWidth="1"/>
    <col min="9954" max="10194" width="11.42578125" style="72"/>
    <col min="10195" max="10195" width="2.140625" style="72" customWidth="1"/>
    <col min="10196" max="10196" width="35.7109375" style="72" customWidth="1"/>
    <col min="10197" max="10197" width="15" style="72" customWidth="1"/>
    <col min="10198" max="10198" width="17.7109375" style="72" customWidth="1"/>
    <col min="10199" max="10199" width="31.28515625" style="72" bestFit="1" customWidth="1"/>
    <col min="10200" max="10200" width="17" style="72" customWidth="1"/>
    <col min="10201" max="10201" width="16.28515625" style="72" customWidth="1"/>
    <col min="10202" max="10202" width="17.140625" style="72" customWidth="1"/>
    <col min="10203" max="10203" width="16.42578125" style="72" bestFit="1" customWidth="1"/>
    <col min="10204" max="10208" width="0" style="72" hidden="1" customWidth="1"/>
    <col min="10209" max="10209" width="15.28515625" style="72" bestFit="1" customWidth="1"/>
    <col min="10210" max="10450" width="11.42578125" style="72"/>
    <col min="10451" max="10451" width="2.140625" style="72" customWidth="1"/>
    <col min="10452" max="10452" width="35.7109375" style="72" customWidth="1"/>
    <col min="10453" max="10453" width="15" style="72" customWidth="1"/>
    <col min="10454" max="10454" width="17.7109375" style="72" customWidth="1"/>
    <col min="10455" max="10455" width="31.28515625" style="72" bestFit="1" customWidth="1"/>
    <col min="10456" max="10456" width="17" style="72" customWidth="1"/>
    <col min="10457" max="10457" width="16.28515625" style="72" customWidth="1"/>
    <col min="10458" max="10458" width="17.140625" style="72" customWidth="1"/>
    <col min="10459" max="10459" width="16.42578125" style="72" bestFit="1" customWidth="1"/>
    <col min="10460" max="10464" width="0" style="72" hidden="1" customWidth="1"/>
    <col min="10465" max="10465" width="15.28515625" style="72" bestFit="1" customWidth="1"/>
    <col min="10466" max="10706" width="11.42578125" style="72"/>
    <col min="10707" max="10707" width="2.140625" style="72" customWidth="1"/>
    <col min="10708" max="10708" width="35.7109375" style="72" customWidth="1"/>
    <col min="10709" max="10709" width="15" style="72" customWidth="1"/>
    <col min="10710" max="10710" width="17.7109375" style="72" customWidth="1"/>
    <col min="10711" max="10711" width="31.28515625" style="72" bestFit="1" customWidth="1"/>
    <col min="10712" max="10712" width="17" style="72" customWidth="1"/>
    <col min="10713" max="10713" width="16.28515625" style="72" customWidth="1"/>
    <col min="10714" max="10714" width="17.140625" style="72" customWidth="1"/>
    <col min="10715" max="10715" width="16.42578125" style="72" bestFit="1" customWidth="1"/>
    <col min="10716" max="10720" width="0" style="72" hidden="1" customWidth="1"/>
    <col min="10721" max="10721" width="15.28515625" style="72" bestFit="1" customWidth="1"/>
    <col min="10722" max="10962" width="11.42578125" style="72"/>
    <col min="10963" max="10963" width="2.140625" style="72" customWidth="1"/>
    <col min="10964" max="10964" width="35.7109375" style="72" customWidth="1"/>
    <col min="10965" max="10965" width="15" style="72" customWidth="1"/>
    <col min="10966" max="10966" width="17.7109375" style="72" customWidth="1"/>
    <col min="10967" max="10967" width="31.28515625" style="72" bestFit="1" customWidth="1"/>
    <col min="10968" max="10968" width="17" style="72" customWidth="1"/>
    <col min="10969" max="10969" width="16.28515625" style="72" customWidth="1"/>
    <col min="10970" max="10970" width="17.140625" style="72" customWidth="1"/>
    <col min="10971" max="10971" width="16.42578125" style="72" bestFit="1" customWidth="1"/>
    <col min="10972" max="10976" width="0" style="72" hidden="1" customWidth="1"/>
    <col min="10977" max="10977" width="15.28515625" style="72" bestFit="1" customWidth="1"/>
    <col min="10978" max="11218" width="11.42578125" style="72"/>
    <col min="11219" max="11219" width="2.140625" style="72" customWidth="1"/>
    <col min="11220" max="11220" width="35.7109375" style="72" customWidth="1"/>
    <col min="11221" max="11221" width="15" style="72" customWidth="1"/>
    <col min="11222" max="11222" width="17.7109375" style="72" customWidth="1"/>
    <col min="11223" max="11223" width="31.28515625" style="72" bestFit="1" customWidth="1"/>
    <col min="11224" max="11224" width="17" style="72" customWidth="1"/>
    <col min="11225" max="11225" width="16.28515625" style="72" customWidth="1"/>
    <col min="11226" max="11226" width="17.140625" style="72" customWidth="1"/>
    <col min="11227" max="11227" width="16.42578125" style="72" bestFit="1" customWidth="1"/>
    <col min="11228" max="11232" width="0" style="72" hidden="1" customWidth="1"/>
    <col min="11233" max="11233" width="15.28515625" style="72" bestFit="1" customWidth="1"/>
    <col min="11234" max="11474" width="11.42578125" style="72"/>
    <col min="11475" max="11475" width="2.140625" style="72" customWidth="1"/>
    <col min="11476" max="11476" width="35.7109375" style="72" customWidth="1"/>
    <col min="11477" max="11477" width="15" style="72" customWidth="1"/>
    <col min="11478" max="11478" width="17.7109375" style="72" customWidth="1"/>
    <col min="11479" max="11479" width="31.28515625" style="72" bestFit="1" customWidth="1"/>
    <col min="11480" max="11480" width="17" style="72" customWidth="1"/>
    <col min="11481" max="11481" width="16.28515625" style="72" customWidth="1"/>
    <col min="11482" max="11482" width="17.140625" style="72" customWidth="1"/>
    <col min="11483" max="11483" width="16.42578125" style="72" bestFit="1" customWidth="1"/>
    <col min="11484" max="11488" width="0" style="72" hidden="1" customWidth="1"/>
    <col min="11489" max="11489" width="15.28515625" style="72" bestFit="1" customWidth="1"/>
    <col min="11490" max="11730" width="11.42578125" style="72"/>
    <col min="11731" max="11731" width="2.140625" style="72" customWidth="1"/>
    <col min="11732" max="11732" width="35.7109375" style="72" customWidth="1"/>
    <col min="11733" max="11733" width="15" style="72" customWidth="1"/>
    <col min="11734" max="11734" width="17.7109375" style="72" customWidth="1"/>
    <col min="11735" max="11735" width="31.28515625" style="72" bestFit="1" customWidth="1"/>
    <col min="11736" max="11736" width="17" style="72" customWidth="1"/>
    <col min="11737" max="11737" width="16.28515625" style="72" customWidth="1"/>
    <col min="11738" max="11738" width="17.140625" style="72" customWidth="1"/>
    <col min="11739" max="11739" width="16.42578125" style="72" bestFit="1" customWidth="1"/>
    <col min="11740" max="11744" width="0" style="72" hidden="1" customWidth="1"/>
    <col min="11745" max="11745" width="15.28515625" style="72" bestFit="1" customWidth="1"/>
    <col min="11746" max="11986" width="11.42578125" style="72"/>
    <col min="11987" max="11987" width="2.140625" style="72" customWidth="1"/>
    <col min="11988" max="11988" width="35.7109375" style="72" customWidth="1"/>
    <col min="11989" max="11989" width="15" style="72" customWidth="1"/>
    <col min="11990" max="11990" width="17.7109375" style="72" customWidth="1"/>
    <col min="11991" max="11991" width="31.28515625" style="72" bestFit="1" customWidth="1"/>
    <col min="11992" max="11992" width="17" style="72" customWidth="1"/>
    <col min="11993" max="11993" width="16.28515625" style="72" customWidth="1"/>
    <col min="11994" max="11994" width="17.140625" style="72" customWidth="1"/>
    <col min="11995" max="11995" width="16.42578125" style="72" bestFit="1" customWidth="1"/>
    <col min="11996" max="12000" width="0" style="72" hidden="1" customWidth="1"/>
    <col min="12001" max="12001" width="15.28515625" style="72" bestFit="1" customWidth="1"/>
    <col min="12002" max="12242" width="11.42578125" style="72"/>
    <col min="12243" max="12243" width="2.140625" style="72" customWidth="1"/>
    <col min="12244" max="12244" width="35.7109375" style="72" customWidth="1"/>
    <col min="12245" max="12245" width="15" style="72" customWidth="1"/>
    <col min="12246" max="12246" width="17.7109375" style="72" customWidth="1"/>
    <col min="12247" max="12247" width="31.28515625" style="72" bestFit="1" customWidth="1"/>
    <col min="12248" max="12248" width="17" style="72" customWidth="1"/>
    <col min="12249" max="12249" width="16.28515625" style="72" customWidth="1"/>
    <col min="12250" max="12250" width="17.140625" style="72" customWidth="1"/>
    <col min="12251" max="12251" width="16.42578125" style="72" bestFit="1" customWidth="1"/>
    <col min="12252" max="12256" width="0" style="72" hidden="1" customWidth="1"/>
    <col min="12257" max="12257" width="15.28515625" style="72" bestFit="1" customWidth="1"/>
    <col min="12258" max="12498" width="11.42578125" style="72"/>
    <col min="12499" max="12499" width="2.140625" style="72" customWidth="1"/>
    <col min="12500" max="12500" width="35.7109375" style="72" customWidth="1"/>
    <col min="12501" max="12501" width="15" style="72" customWidth="1"/>
    <col min="12502" max="12502" width="17.7109375" style="72" customWidth="1"/>
    <col min="12503" max="12503" width="31.28515625" style="72" bestFit="1" customWidth="1"/>
    <col min="12504" max="12504" width="17" style="72" customWidth="1"/>
    <col min="12505" max="12505" width="16.28515625" style="72" customWidth="1"/>
    <col min="12506" max="12506" width="17.140625" style="72" customWidth="1"/>
    <col min="12507" max="12507" width="16.42578125" style="72" bestFit="1" customWidth="1"/>
    <col min="12508" max="12512" width="0" style="72" hidden="1" customWidth="1"/>
    <col min="12513" max="12513" width="15.28515625" style="72" bestFit="1" customWidth="1"/>
    <col min="12514" max="12754" width="11.42578125" style="72"/>
    <col min="12755" max="12755" width="2.140625" style="72" customWidth="1"/>
    <col min="12756" max="12756" width="35.7109375" style="72" customWidth="1"/>
    <col min="12757" max="12757" width="15" style="72" customWidth="1"/>
    <col min="12758" max="12758" width="17.7109375" style="72" customWidth="1"/>
    <col min="12759" max="12759" width="31.28515625" style="72" bestFit="1" customWidth="1"/>
    <col min="12760" max="12760" width="17" style="72" customWidth="1"/>
    <col min="12761" max="12761" width="16.28515625" style="72" customWidth="1"/>
    <col min="12762" max="12762" width="17.140625" style="72" customWidth="1"/>
    <col min="12763" max="12763" width="16.42578125" style="72" bestFit="1" customWidth="1"/>
    <col min="12764" max="12768" width="0" style="72" hidden="1" customWidth="1"/>
    <col min="12769" max="12769" width="15.28515625" style="72" bestFit="1" customWidth="1"/>
    <col min="12770" max="13010" width="11.42578125" style="72"/>
    <col min="13011" max="13011" width="2.140625" style="72" customWidth="1"/>
    <col min="13012" max="13012" width="35.7109375" style="72" customWidth="1"/>
    <col min="13013" max="13013" width="15" style="72" customWidth="1"/>
    <col min="13014" max="13014" width="17.7109375" style="72" customWidth="1"/>
    <col min="13015" max="13015" width="31.28515625" style="72" bestFit="1" customWidth="1"/>
    <col min="13016" max="13016" width="17" style="72" customWidth="1"/>
    <col min="13017" max="13017" width="16.28515625" style="72" customWidth="1"/>
    <col min="13018" max="13018" width="17.140625" style="72" customWidth="1"/>
    <col min="13019" max="13019" width="16.42578125" style="72" bestFit="1" customWidth="1"/>
    <col min="13020" max="13024" width="0" style="72" hidden="1" customWidth="1"/>
    <col min="13025" max="13025" width="15.28515625" style="72" bestFit="1" customWidth="1"/>
    <col min="13026" max="13266" width="11.42578125" style="72"/>
    <col min="13267" max="13267" width="2.140625" style="72" customWidth="1"/>
    <col min="13268" max="13268" width="35.7109375" style="72" customWidth="1"/>
    <col min="13269" max="13269" width="15" style="72" customWidth="1"/>
    <col min="13270" max="13270" width="17.7109375" style="72" customWidth="1"/>
    <col min="13271" max="13271" width="31.28515625" style="72" bestFit="1" customWidth="1"/>
    <col min="13272" max="13272" width="17" style="72" customWidth="1"/>
    <col min="13273" max="13273" width="16.28515625" style="72" customWidth="1"/>
    <col min="13274" max="13274" width="17.140625" style="72" customWidth="1"/>
    <col min="13275" max="13275" width="16.42578125" style="72" bestFit="1" customWidth="1"/>
    <col min="13276" max="13280" width="0" style="72" hidden="1" customWidth="1"/>
    <col min="13281" max="13281" width="15.28515625" style="72" bestFit="1" customWidth="1"/>
    <col min="13282" max="13522" width="11.42578125" style="72"/>
    <col min="13523" max="13523" width="2.140625" style="72" customWidth="1"/>
    <col min="13524" max="13524" width="35.7109375" style="72" customWidth="1"/>
    <col min="13525" max="13525" width="15" style="72" customWidth="1"/>
    <col min="13526" max="13526" width="17.7109375" style="72" customWidth="1"/>
    <col min="13527" max="13527" width="31.28515625" style="72" bestFit="1" customWidth="1"/>
    <col min="13528" max="13528" width="17" style="72" customWidth="1"/>
    <col min="13529" max="13529" width="16.28515625" style="72" customWidth="1"/>
    <col min="13530" max="13530" width="17.140625" style="72" customWidth="1"/>
    <col min="13531" max="13531" width="16.42578125" style="72" bestFit="1" customWidth="1"/>
    <col min="13532" max="13536" width="0" style="72" hidden="1" customWidth="1"/>
    <col min="13537" max="13537" width="15.28515625" style="72" bestFit="1" customWidth="1"/>
    <col min="13538" max="13778" width="11.42578125" style="72"/>
    <col min="13779" max="13779" width="2.140625" style="72" customWidth="1"/>
    <col min="13780" max="13780" width="35.7109375" style="72" customWidth="1"/>
    <col min="13781" max="13781" width="15" style="72" customWidth="1"/>
    <col min="13782" max="13782" width="17.7109375" style="72" customWidth="1"/>
    <col min="13783" max="13783" width="31.28515625" style="72" bestFit="1" customWidth="1"/>
    <col min="13784" max="13784" width="17" style="72" customWidth="1"/>
    <col min="13785" max="13785" width="16.28515625" style="72" customWidth="1"/>
    <col min="13786" max="13786" width="17.140625" style="72" customWidth="1"/>
    <col min="13787" max="13787" width="16.42578125" style="72" bestFit="1" customWidth="1"/>
    <col min="13788" max="13792" width="0" style="72" hidden="1" customWidth="1"/>
    <col min="13793" max="13793" width="15.28515625" style="72" bestFit="1" customWidth="1"/>
    <col min="13794" max="14034" width="11.42578125" style="72"/>
    <col min="14035" max="14035" width="2.140625" style="72" customWidth="1"/>
    <col min="14036" max="14036" width="35.7109375" style="72" customWidth="1"/>
    <col min="14037" max="14037" width="15" style="72" customWidth="1"/>
    <col min="14038" max="14038" width="17.7109375" style="72" customWidth="1"/>
    <col min="14039" max="14039" width="31.28515625" style="72" bestFit="1" customWidth="1"/>
    <col min="14040" max="14040" width="17" style="72" customWidth="1"/>
    <col min="14041" max="14041" width="16.28515625" style="72" customWidth="1"/>
    <col min="14042" max="14042" width="17.140625" style="72" customWidth="1"/>
    <col min="14043" max="14043" width="16.42578125" style="72" bestFit="1" customWidth="1"/>
    <col min="14044" max="14048" width="0" style="72" hidden="1" customWidth="1"/>
    <col min="14049" max="14049" width="15.28515625" style="72" bestFit="1" customWidth="1"/>
    <col min="14050" max="14290" width="11.42578125" style="72"/>
    <col min="14291" max="14291" width="2.140625" style="72" customWidth="1"/>
    <col min="14292" max="14292" width="35.7109375" style="72" customWidth="1"/>
    <col min="14293" max="14293" width="15" style="72" customWidth="1"/>
    <col min="14294" max="14294" width="17.7109375" style="72" customWidth="1"/>
    <col min="14295" max="14295" width="31.28515625" style="72" bestFit="1" customWidth="1"/>
    <col min="14296" max="14296" width="17" style="72" customWidth="1"/>
    <col min="14297" max="14297" width="16.28515625" style="72" customWidth="1"/>
    <col min="14298" max="14298" width="17.140625" style="72" customWidth="1"/>
    <col min="14299" max="14299" width="16.42578125" style="72" bestFit="1" customWidth="1"/>
    <col min="14300" max="14304" width="0" style="72" hidden="1" customWidth="1"/>
    <col min="14305" max="14305" width="15.28515625" style="72" bestFit="1" customWidth="1"/>
    <col min="14306" max="14546" width="11.42578125" style="72"/>
    <col min="14547" max="14547" width="2.140625" style="72" customWidth="1"/>
    <col min="14548" max="14548" width="35.7109375" style="72" customWidth="1"/>
    <col min="14549" max="14549" width="15" style="72" customWidth="1"/>
    <col min="14550" max="14550" width="17.7109375" style="72" customWidth="1"/>
    <col min="14551" max="14551" width="31.28515625" style="72" bestFit="1" customWidth="1"/>
    <col min="14552" max="14552" width="17" style="72" customWidth="1"/>
    <col min="14553" max="14553" width="16.28515625" style="72" customWidth="1"/>
    <col min="14554" max="14554" width="17.140625" style="72" customWidth="1"/>
    <col min="14555" max="14555" width="16.42578125" style="72" bestFit="1" customWidth="1"/>
    <col min="14556" max="14560" width="0" style="72" hidden="1" customWidth="1"/>
    <col min="14561" max="14561" width="15.28515625" style="72" bestFit="1" customWidth="1"/>
    <col min="14562" max="14802" width="11.42578125" style="72"/>
    <col min="14803" max="14803" width="2.140625" style="72" customWidth="1"/>
    <col min="14804" max="14804" width="35.7109375" style="72" customWidth="1"/>
    <col min="14805" max="14805" width="15" style="72" customWidth="1"/>
    <col min="14806" max="14806" width="17.7109375" style="72" customWidth="1"/>
    <col min="14807" max="14807" width="31.28515625" style="72" bestFit="1" customWidth="1"/>
    <col min="14808" max="14808" width="17" style="72" customWidth="1"/>
    <col min="14809" max="14809" width="16.28515625" style="72" customWidth="1"/>
    <col min="14810" max="14810" width="17.140625" style="72" customWidth="1"/>
    <col min="14811" max="14811" width="16.42578125" style="72" bestFit="1" customWidth="1"/>
    <col min="14812" max="14816" width="0" style="72" hidden="1" customWidth="1"/>
    <col min="14817" max="14817" width="15.28515625" style="72" bestFit="1" customWidth="1"/>
    <col min="14818" max="15058" width="11.42578125" style="72"/>
    <col min="15059" max="15059" width="2.140625" style="72" customWidth="1"/>
    <col min="15060" max="15060" width="35.7109375" style="72" customWidth="1"/>
    <col min="15061" max="15061" width="15" style="72" customWidth="1"/>
    <col min="15062" max="15062" width="17.7109375" style="72" customWidth="1"/>
    <col min="15063" max="15063" width="31.28515625" style="72" bestFit="1" customWidth="1"/>
    <col min="15064" max="15064" width="17" style="72" customWidth="1"/>
    <col min="15065" max="15065" width="16.28515625" style="72" customWidth="1"/>
    <col min="15066" max="15066" width="17.140625" style="72" customWidth="1"/>
    <col min="15067" max="15067" width="16.42578125" style="72" bestFit="1" customWidth="1"/>
    <col min="15068" max="15072" width="0" style="72" hidden="1" customWidth="1"/>
    <col min="15073" max="15073" width="15.28515625" style="72" bestFit="1" customWidth="1"/>
    <col min="15074" max="15314" width="11.42578125" style="72"/>
    <col min="15315" max="15315" width="2.140625" style="72" customWidth="1"/>
    <col min="15316" max="15316" width="35.7109375" style="72" customWidth="1"/>
    <col min="15317" max="15317" width="15" style="72" customWidth="1"/>
    <col min="15318" max="15318" width="17.7109375" style="72" customWidth="1"/>
    <col min="15319" max="15319" width="31.28515625" style="72" bestFit="1" customWidth="1"/>
    <col min="15320" max="15320" width="17" style="72" customWidth="1"/>
    <col min="15321" max="15321" width="16.28515625" style="72" customWidth="1"/>
    <col min="15322" max="15322" width="17.140625" style="72" customWidth="1"/>
    <col min="15323" max="15323" width="16.42578125" style="72" bestFit="1" customWidth="1"/>
    <col min="15324" max="15328" width="0" style="72" hidden="1" customWidth="1"/>
    <col min="15329" max="15329" width="15.28515625" style="72" bestFit="1" customWidth="1"/>
    <col min="15330" max="15570" width="11.42578125" style="72"/>
    <col min="15571" max="15571" width="2.140625" style="72" customWidth="1"/>
    <col min="15572" max="15572" width="35.7109375" style="72" customWidth="1"/>
    <col min="15573" max="15573" width="15" style="72" customWidth="1"/>
    <col min="15574" max="15574" width="17.7109375" style="72" customWidth="1"/>
    <col min="15575" max="15575" width="31.28515625" style="72" bestFit="1" customWidth="1"/>
    <col min="15576" max="15576" width="17" style="72" customWidth="1"/>
    <col min="15577" max="15577" width="16.28515625" style="72" customWidth="1"/>
    <col min="15578" max="15578" width="17.140625" style="72" customWidth="1"/>
    <col min="15579" max="15579" width="16.42578125" style="72" bestFit="1" customWidth="1"/>
    <col min="15580" max="15584" width="0" style="72" hidden="1" customWidth="1"/>
    <col min="15585" max="15585" width="15.28515625" style="72" bestFit="1" customWidth="1"/>
    <col min="15586" max="15826" width="11.42578125" style="72"/>
    <col min="15827" max="15827" width="2.140625" style="72" customWidth="1"/>
    <col min="15828" max="15828" width="35.7109375" style="72" customWidth="1"/>
    <col min="15829" max="15829" width="15" style="72" customWidth="1"/>
    <col min="15830" max="15830" width="17.7109375" style="72" customWidth="1"/>
    <col min="15831" max="15831" width="31.28515625" style="72" bestFit="1" customWidth="1"/>
    <col min="15832" max="15832" width="17" style="72" customWidth="1"/>
    <col min="15833" max="15833" width="16.28515625" style="72" customWidth="1"/>
    <col min="15834" max="15834" width="17.140625" style="72" customWidth="1"/>
    <col min="15835" max="15835" width="16.42578125" style="72" bestFit="1" customWidth="1"/>
    <col min="15836" max="15840" width="0" style="72" hidden="1" customWidth="1"/>
    <col min="15841" max="15841" width="15.28515625" style="72" bestFit="1" customWidth="1"/>
    <col min="15842" max="16082" width="11.42578125" style="72"/>
    <col min="16083" max="16083" width="2.140625" style="72" customWidth="1"/>
    <col min="16084" max="16084" width="35.7109375" style="72" customWidth="1"/>
    <col min="16085" max="16085" width="15" style="72" customWidth="1"/>
    <col min="16086" max="16086" width="17.7109375" style="72" customWidth="1"/>
    <col min="16087" max="16087" width="31.28515625" style="72" bestFit="1" customWidth="1"/>
    <col min="16088" max="16088" width="17" style="72" customWidth="1"/>
    <col min="16089" max="16089" width="16.28515625" style="72" customWidth="1"/>
    <col min="16090" max="16090" width="17.140625" style="72" customWidth="1"/>
    <col min="16091" max="16091" width="16.42578125" style="72" bestFit="1" customWidth="1"/>
    <col min="16092" max="16096" width="0" style="72" hidden="1" customWidth="1"/>
    <col min="16097" max="16097" width="15.28515625" style="72" bestFit="1" customWidth="1"/>
    <col min="16098" max="16384" width="11.42578125" style="72"/>
  </cols>
  <sheetData>
    <row r="1" spans="2:8" hidden="1" x14ac:dyDescent="0.2"/>
    <row r="5" spans="2:8" ht="15" x14ac:dyDescent="0.25">
      <c r="B5" s="806" t="s">
        <v>233</v>
      </c>
      <c r="C5" s="806"/>
    </row>
    <row r="6" spans="2:8" ht="15.75" customHeight="1" x14ac:dyDescent="0.2"/>
    <row r="7" spans="2:8" ht="15.75" x14ac:dyDescent="0.2">
      <c r="B7" s="807" t="s">
        <v>234</v>
      </c>
      <c r="C7" s="808"/>
      <c r="D7" s="808"/>
      <c r="E7" s="808"/>
      <c r="F7" s="808"/>
      <c r="G7" s="808"/>
      <c r="H7" s="809"/>
    </row>
    <row r="8" spans="2:8" ht="39" customHeight="1" x14ac:dyDescent="0.2">
      <c r="B8" s="331" t="s">
        <v>235</v>
      </c>
      <c r="C8" s="197" t="s">
        <v>236</v>
      </c>
      <c r="D8" s="197" t="s">
        <v>237</v>
      </c>
      <c r="E8" s="197" t="s">
        <v>238</v>
      </c>
      <c r="F8" s="197" t="s">
        <v>239</v>
      </c>
      <c r="G8" s="197" t="s">
        <v>240</v>
      </c>
      <c r="H8" s="198" t="s">
        <v>241</v>
      </c>
    </row>
    <row r="9" spans="2:8" ht="12.75" customHeight="1" x14ac:dyDescent="0.2">
      <c r="B9" s="332" t="s">
        <v>1</v>
      </c>
      <c r="C9" s="333"/>
      <c r="D9" s="334"/>
      <c r="E9" s="334"/>
      <c r="F9" s="334"/>
      <c r="G9" s="334"/>
      <c r="H9" s="335"/>
    </row>
    <row r="10" spans="2:8" x14ac:dyDescent="0.2">
      <c r="B10" s="86" t="s">
        <v>242</v>
      </c>
      <c r="C10" s="338"/>
      <c r="D10" s="339"/>
      <c r="E10" s="339"/>
      <c r="F10" s="339"/>
      <c r="G10" s="339"/>
      <c r="H10" s="340"/>
    </row>
    <row r="11" spans="2:8" ht="12.75" customHeight="1" x14ac:dyDescent="0.2">
      <c r="B11" s="332" t="s">
        <v>243</v>
      </c>
      <c r="C11" s="209"/>
      <c r="D11" s="193"/>
      <c r="E11" s="334"/>
      <c r="F11" s="193"/>
      <c r="G11" s="334"/>
      <c r="H11" s="192"/>
    </row>
    <row r="12" spans="2:8" x14ac:dyDescent="0.2">
      <c r="B12" s="222" t="s">
        <v>244</v>
      </c>
      <c r="C12" s="342" t="s">
        <v>245</v>
      </c>
      <c r="D12" s="330">
        <v>0</v>
      </c>
      <c r="E12" s="356">
        <v>6895.8</v>
      </c>
      <c r="F12" s="83">
        <f>D12*E12</f>
        <v>0</v>
      </c>
      <c r="G12" s="356">
        <v>6891.96</v>
      </c>
      <c r="H12" s="83">
        <v>0</v>
      </c>
    </row>
    <row r="13" spans="2:8" ht="12.75" customHeight="1" x14ac:dyDescent="0.2">
      <c r="B13" s="355" t="s">
        <v>12</v>
      </c>
      <c r="C13" s="178"/>
      <c r="D13" s="16"/>
      <c r="E13" s="99"/>
      <c r="F13" s="16"/>
      <c r="G13" s="99"/>
      <c r="H13" s="16"/>
    </row>
    <row r="14" spans="2:8" ht="12.75" customHeight="1" x14ac:dyDescent="0.2">
      <c r="B14" s="220" t="s">
        <v>505</v>
      </c>
      <c r="C14" s="178" t="s">
        <v>245</v>
      </c>
      <c r="D14" s="18">
        <v>1918.31</v>
      </c>
      <c r="E14" s="156">
        <v>6895.8</v>
      </c>
      <c r="F14" s="16">
        <v>13228282</v>
      </c>
      <c r="G14" s="156">
        <v>6891.96</v>
      </c>
      <c r="H14" s="16">
        <v>11441274</v>
      </c>
    </row>
    <row r="15" spans="2:8" x14ac:dyDescent="0.2">
      <c r="B15" s="220" t="s">
        <v>741</v>
      </c>
      <c r="C15" s="178" t="s">
        <v>245</v>
      </c>
      <c r="D15" s="18">
        <v>4661.82</v>
      </c>
      <c r="E15" s="156">
        <v>6895.8</v>
      </c>
      <c r="F15" s="16">
        <v>32146978</v>
      </c>
      <c r="G15" s="156">
        <v>6891.96</v>
      </c>
      <c r="H15" s="16">
        <v>44432259</v>
      </c>
    </row>
    <row r="16" spans="2:8" x14ac:dyDescent="0.2">
      <c r="B16" s="220" t="s">
        <v>507</v>
      </c>
      <c r="C16" s="178" t="s">
        <v>245</v>
      </c>
      <c r="D16" s="18">
        <v>575.54</v>
      </c>
      <c r="E16" s="156">
        <v>6895.8</v>
      </c>
      <c r="F16" s="16">
        <v>3968809</v>
      </c>
      <c r="G16" s="156">
        <v>6891.96</v>
      </c>
      <c r="H16" s="16">
        <v>1643595</v>
      </c>
    </row>
    <row r="17" spans="2:8" x14ac:dyDescent="0.2">
      <c r="B17" s="220" t="s">
        <v>509</v>
      </c>
      <c r="C17" s="178" t="s">
        <v>245</v>
      </c>
      <c r="D17" s="18">
        <v>203.25</v>
      </c>
      <c r="E17" s="156">
        <v>6895.8</v>
      </c>
      <c r="F17" s="16">
        <v>1401571</v>
      </c>
      <c r="G17" s="156">
        <v>6891.96</v>
      </c>
      <c r="H17" s="16">
        <v>8001841</v>
      </c>
    </row>
    <row r="18" spans="2:8" x14ac:dyDescent="0.2">
      <c r="B18" s="220" t="s">
        <v>510</v>
      </c>
      <c r="C18" s="178" t="s">
        <v>245</v>
      </c>
      <c r="D18" s="18">
        <v>739.1</v>
      </c>
      <c r="E18" s="156">
        <v>6895.8</v>
      </c>
      <c r="F18" s="16">
        <v>5096686</v>
      </c>
      <c r="G18" s="156">
        <v>6891.96</v>
      </c>
      <c r="H18" s="16">
        <v>51386867</v>
      </c>
    </row>
    <row r="19" spans="2:8" x14ac:dyDescent="0.2">
      <c r="B19" s="220" t="s">
        <v>511</v>
      </c>
      <c r="C19" s="178" t="s">
        <v>245</v>
      </c>
      <c r="D19" s="18">
        <v>2038.32</v>
      </c>
      <c r="E19" s="156">
        <v>6895.8</v>
      </c>
      <c r="F19" s="16">
        <v>14055847</v>
      </c>
      <c r="G19" s="156">
        <v>6891.96</v>
      </c>
      <c r="H19" s="16">
        <v>1337798</v>
      </c>
    </row>
    <row r="20" spans="2:8" x14ac:dyDescent="0.2">
      <c r="B20" s="220" t="s">
        <v>680</v>
      </c>
      <c r="C20" s="178" t="s">
        <v>245</v>
      </c>
      <c r="D20" s="18">
        <v>49009.27</v>
      </c>
      <c r="E20" s="156">
        <v>6895.8</v>
      </c>
      <c r="F20" s="16">
        <v>337958124</v>
      </c>
      <c r="G20" s="156">
        <v>6891.96</v>
      </c>
      <c r="H20" s="16">
        <v>80389269</v>
      </c>
    </row>
    <row r="21" spans="2:8" x14ac:dyDescent="0.2">
      <c r="B21" s="220" t="s">
        <v>246</v>
      </c>
      <c r="C21" s="178" t="s">
        <v>245</v>
      </c>
      <c r="D21" s="18">
        <v>52.27</v>
      </c>
      <c r="E21" s="156">
        <v>6895.8</v>
      </c>
      <c r="F21" s="16">
        <v>360443</v>
      </c>
      <c r="G21" s="156">
        <v>6891.96</v>
      </c>
      <c r="H21" s="16">
        <v>4555745109</v>
      </c>
    </row>
    <row r="22" spans="2:8" x14ac:dyDescent="0.2">
      <c r="B22" s="220" t="s">
        <v>246</v>
      </c>
      <c r="C22" s="178" t="s">
        <v>245</v>
      </c>
      <c r="D22" s="18">
        <v>4464.1099999999997</v>
      </c>
      <c r="E22" s="156">
        <v>6895.8</v>
      </c>
      <c r="F22" s="16">
        <v>30783610</v>
      </c>
      <c r="G22" s="156">
        <v>6891.96</v>
      </c>
      <c r="H22" s="16">
        <v>360243</v>
      </c>
    </row>
    <row r="23" spans="2:8" x14ac:dyDescent="0.2">
      <c r="B23" s="220" t="s">
        <v>247</v>
      </c>
      <c r="C23" s="178" t="s">
        <v>245</v>
      </c>
      <c r="D23" s="18">
        <v>2372.0100000000002</v>
      </c>
      <c r="E23" s="156">
        <v>6895.8</v>
      </c>
      <c r="F23" s="16">
        <v>16356907</v>
      </c>
      <c r="G23" s="156">
        <v>6891.96</v>
      </c>
      <c r="H23" s="16">
        <v>30766468</v>
      </c>
    </row>
    <row r="24" spans="2:8" x14ac:dyDescent="0.2">
      <c r="B24" s="220" t="s">
        <v>742</v>
      </c>
      <c r="C24" s="178" t="s">
        <v>245</v>
      </c>
      <c r="D24" s="18">
        <v>976.44</v>
      </c>
      <c r="E24" s="156">
        <v>6895.8</v>
      </c>
      <c r="F24" s="16">
        <v>6733335</v>
      </c>
      <c r="G24" s="156">
        <v>6891.96</v>
      </c>
      <c r="H24" s="16">
        <v>7029317</v>
      </c>
    </row>
    <row r="25" spans="2:8" x14ac:dyDescent="0.2">
      <c r="B25" s="220" t="s">
        <v>743</v>
      </c>
      <c r="C25" s="178" t="s">
        <v>245</v>
      </c>
      <c r="D25" s="18">
        <v>121.43</v>
      </c>
      <c r="E25" s="156">
        <v>6895.8</v>
      </c>
      <c r="F25" s="16">
        <v>837357</v>
      </c>
      <c r="G25" s="156">
        <v>6891.96</v>
      </c>
      <c r="H25" s="16">
        <v>40263313</v>
      </c>
    </row>
    <row r="26" spans="2:8" x14ac:dyDescent="0.2">
      <c r="B26" s="220" t="s">
        <v>249</v>
      </c>
      <c r="C26" s="178" t="s">
        <v>245</v>
      </c>
      <c r="D26" s="18">
        <v>9683.08</v>
      </c>
      <c r="E26" s="156">
        <v>6895.8</v>
      </c>
      <c r="F26" s="16">
        <v>66772583</v>
      </c>
      <c r="G26" s="156">
        <v>6891.96</v>
      </c>
      <c r="H26" s="16">
        <v>10135661</v>
      </c>
    </row>
    <row r="27" spans="2:8" x14ac:dyDescent="0.2">
      <c r="B27" s="220" t="s">
        <v>704</v>
      </c>
      <c r="C27" s="178" t="s">
        <v>245</v>
      </c>
      <c r="D27" s="18">
        <v>1090.08</v>
      </c>
      <c r="E27" s="156">
        <f>+E25</f>
        <v>6895.8</v>
      </c>
      <c r="F27" s="16">
        <f>D27*E27</f>
        <v>7516973.6639999999</v>
      </c>
      <c r="G27" s="156">
        <v>6442.33</v>
      </c>
      <c r="H27" s="16">
        <v>0</v>
      </c>
    </row>
    <row r="28" spans="2:8" x14ac:dyDescent="0.2">
      <c r="B28" s="220" t="s">
        <v>705</v>
      </c>
      <c r="C28" s="178" t="s">
        <v>245</v>
      </c>
      <c r="D28" s="18">
        <v>0.16</v>
      </c>
      <c r="E28" s="156">
        <f>+E26</f>
        <v>6895.8</v>
      </c>
      <c r="F28" s="16">
        <f>D28*E28</f>
        <v>1103.328</v>
      </c>
      <c r="G28" s="156">
        <v>6442.33</v>
      </c>
      <c r="H28" s="16">
        <v>0</v>
      </c>
    </row>
    <row r="29" spans="2:8" x14ac:dyDescent="0.2">
      <c r="B29" s="220" t="s">
        <v>692</v>
      </c>
      <c r="C29" s="178" t="s">
        <v>245</v>
      </c>
      <c r="D29" s="18">
        <v>125</v>
      </c>
      <c r="E29" s="156">
        <v>6895.8</v>
      </c>
      <c r="F29" s="16">
        <f>D29*E29</f>
        <v>861975</v>
      </c>
      <c r="G29" s="156">
        <v>6442.33</v>
      </c>
      <c r="H29" s="16">
        <v>0</v>
      </c>
    </row>
    <row r="30" spans="2:8" ht="15" hidden="1" thickBot="1" x14ac:dyDescent="0.25">
      <c r="B30" s="220" t="e">
        <f>+'[1]Balance Gral.'!A57</f>
        <v>#REF!</v>
      </c>
      <c r="C30" s="178" t="s">
        <v>245</v>
      </c>
      <c r="D30" s="18" t="e">
        <f>+'[1]Balance Gral.'!B57</f>
        <v>#REF!</v>
      </c>
      <c r="E30" s="156" t="e">
        <f>+#REF!</f>
        <v>#REF!</v>
      </c>
      <c r="F30" s="16" t="e">
        <f>D30*E30</f>
        <v>#REF!</v>
      </c>
      <c r="G30" s="19"/>
      <c r="H30" s="16"/>
    </row>
    <row r="31" spans="2:8" x14ac:dyDescent="0.2">
      <c r="B31" s="341" t="s">
        <v>250</v>
      </c>
      <c r="C31" s="343"/>
      <c r="D31" s="252"/>
      <c r="E31" s="28"/>
      <c r="F31" s="82"/>
      <c r="G31" s="357"/>
      <c r="H31" s="82"/>
    </row>
    <row r="32" spans="2:8" x14ac:dyDescent="0.2">
      <c r="B32" s="220" t="s">
        <v>723</v>
      </c>
      <c r="C32" s="178" t="s">
        <v>245</v>
      </c>
      <c r="D32" s="18">
        <v>386686.56</v>
      </c>
      <c r="E32" s="156">
        <v>6895.8</v>
      </c>
      <c r="F32" s="16">
        <v>2666513180</v>
      </c>
      <c r="G32" s="156">
        <v>6891.96</v>
      </c>
      <c r="H32" s="16">
        <v>3127219131</v>
      </c>
    </row>
    <row r="33" spans="2:8" x14ac:dyDescent="0.2">
      <c r="B33" s="220" t="s">
        <v>724</v>
      </c>
      <c r="C33" s="178" t="s">
        <v>245</v>
      </c>
      <c r="D33" s="18">
        <v>34315.769999999997</v>
      </c>
      <c r="E33" s="156">
        <v>6895.8</v>
      </c>
      <c r="F33" s="16">
        <v>236634687</v>
      </c>
      <c r="G33" s="156">
        <v>6891.96</v>
      </c>
      <c r="H33" s="16">
        <v>888197692</v>
      </c>
    </row>
    <row r="34" spans="2:8" x14ac:dyDescent="0.2">
      <c r="B34" s="220" t="s">
        <v>725</v>
      </c>
      <c r="C34" s="178" t="s">
        <v>245</v>
      </c>
      <c r="D34" s="18">
        <v>66104.59</v>
      </c>
      <c r="E34" s="156">
        <v>6895.8</v>
      </c>
      <c r="F34" s="16">
        <v>455844032</v>
      </c>
      <c r="G34" s="156">
        <v>6891.96</v>
      </c>
      <c r="H34" s="16"/>
    </row>
    <row r="35" spans="2:8" x14ac:dyDescent="0.2">
      <c r="B35" s="220" t="s">
        <v>726</v>
      </c>
      <c r="C35" s="178" t="s">
        <v>245</v>
      </c>
      <c r="D35" s="18">
        <v>1133532.54</v>
      </c>
      <c r="E35" s="156">
        <v>6895.8</v>
      </c>
      <c r="F35" s="16">
        <v>7816613689</v>
      </c>
      <c r="G35" s="156">
        <v>6891.96</v>
      </c>
      <c r="H35" s="16"/>
    </row>
    <row r="36" spans="2:8" x14ac:dyDescent="0.2">
      <c r="B36" s="220" t="s">
        <v>690</v>
      </c>
      <c r="C36" s="178" t="s">
        <v>245</v>
      </c>
      <c r="D36" s="18">
        <v>456000</v>
      </c>
      <c r="E36" s="156">
        <v>6895.8</v>
      </c>
      <c r="F36" s="16">
        <v>3144484800</v>
      </c>
      <c r="G36" s="156">
        <v>6891.96</v>
      </c>
      <c r="H36" s="16"/>
    </row>
    <row r="37" spans="2:8" x14ac:dyDescent="0.2">
      <c r="B37" s="222" t="s">
        <v>251</v>
      </c>
      <c r="C37" s="342" t="s">
        <v>245</v>
      </c>
      <c r="D37" s="330">
        <v>0</v>
      </c>
      <c r="E37" s="356">
        <v>6895.8</v>
      </c>
      <c r="F37" s="83">
        <v>0</v>
      </c>
      <c r="G37" s="356">
        <v>6891.96</v>
      </c>
      <c r="H37" s="83">
        <v>68240604</v>
      </c>
    </row>
    <row r="38" spans="2:8" ht="15" hidden="1" thickBot="1" x14ac:dyDescent="0.25">
      <c r="B38" s="220" t="str">
        <f>'[1]Balance Gral.'!A63</f>
        <v>OPPY OPERADOR PARAGUAY S.A.E</v>
      </c>
      <c r="C38" s="178" t="s">
        <v>245</v>
      </c>
      <c r="D38" s="18">
        <f>'[1]Balance Gral.'!B63</f>
        <v>408374</v>
      </c>
      <c r="E38" s="156">
        <f>E25</f>
        <v>6895.8</v>
      </c>
      <c r="F38" s="16">
        <f t="shared" ref="F38:F40" si="0">D38*E38</f>
        <v>2816065429.2000003</v>
      </c>
      <c r="G38" s="156">
        <v>5960.14</v>
      </c>
      <c r="H38" s="16">
        <v>0</v>
      </c>
    </row>
    <row r="39" spans="2:8" ht="15" hidden="1" thickBot="1" x14ac:dyDescent="0.25">
      <c r="B39" s="220" t="str">
        <f>+'[1]Balance Gral.'!A63</f>
        <v>OPPY OPERADOR PARAGUAY S.A.E</v>
      </c>
      <c r="C39" s="178" t="s">
        <v>245</v>
      </c>
      <c r="D39" s="18">
        <f>+'[1]Balance Gral.'!B63</f>
        <v>408374</v>
      </c>
      <c r="E39" s="156">
        <f>E26</f>
        <v>6895.8</v>
      </c>
      <c r="F39" s="16">
        <f t="shared" si="0"/>
        <v>2816065429.2000003</v>
      </c>
      <c r="G39" s="156">
        <v>5960.14</v>
      </c>
      <c r="H39" s="16"/>
    </row>
    <row r="40" spans="2:8" ht="15" hidden="1" thickBot="1" x14ac:dyDescent="0.25">
      <c r="B40" s="220" t="str">
        <f>+'[1]Balance Gral.'!A65</f>
        <v>Rieder BONO</v>
      </c>
      <c r="C40" s="178" t="s">
        <v>245</v>
      </c>
      <c r="D40" s="18">
        <f>+'[1]Balance Gral.'!B65</f>
        <v>110236.92</v>
      </c>
      <c r="E40" s="156" t="e">
        <f>#REF!</f>
        <v>#REF!</v>
      </c>
      <c r="F40" s="16" t="e">
        <f t="shared" si="0"/>
        <v>#REF!</v>
      </c>
      <c r="G40" s="156">
        <v>5960.14</v>
      </c>
      <c r="H40" s="16">
        <v>0</v>
      </c>
    </row>
    <row r="41" spans="2:8" x14ac:dyDescent="0.2">
      <c r="B41" s="341" t="s">
        <v>252</v>
      </c>
      <c r="C41" s="343"/>
      <c r="D41" s="252"/>
      <c r="E41" s="28"/>
      <c r="F41" s="82"/>
      <c r="G41" s="357"/>
      <c r="H41" s="82"/>
    </row>
    <row r="42" spans="2:8" x14ac:dyDescent="0.2">
      <c r="B42" s="220" t="s">
        <v>728</v>
      </c>
      <c r="C42" s="178" t="s">
        <v>245</v>
      </c>
      <c r="D42" s="18">
        <v>60616.13</v>
      </c>
      <c r="E42" s="156">
        <v>6895.8</v>
      </c>
      <c r="F42" s="16">
        <v>417996709</v>
      </c>
      <c r="G42" s="156">
        <v>6891.96</v>
      </c>
      <c r="H42" s="16">
        <v>149040978</v>
      </c>
    </row>
    <row r="43" spans="2:8" x14ac:dyDescent="0.2">
      <c r="B43" s="220" t="s">
        <v>729</v>
      </c>
      <c r="C43" s="178" t="s">
        <v>245</v>
      </c>
      <c r="D43" s="18">
        <v>0</v>
      </c>
      <c r="E43" s="156">
        <v>6895.8</v>
      </c>
      <c r="F43" s="16">
        <v>0</v>
      </c>
      <c r="G43" s="156">
        <v>6891.96</v>
      </c>
      <c r="H43" s="16">
        <v>0</v>
      </c>
    </row>
    <row r="44" spans="2:8" x14ac:dyDescent="0.2">
      <c r="B44" s="220" t="s">
        <v>730</v>
      </c>
      <c r="C44" s="178" t="s">
        <v>245</v>
      </c>
      <c r="D44" s="18">
        <v>625163.67000000004</v>
      </c>
      <c r="E44" s="156">
        <v>6895.8</v>
      </c>
      <c r="F44" s="16">
        <v>4311003637</v>
      </c>
      <c r="G44" s="156">
        <v>6891.96</v>
      </c>
      <c r="H44" s="16">
        <v>4099926381</v>
      </c>
    </row>
    <row r="45" spans="2:8" x14ac:dyDescent="0.2">
      <c r="B45" s="298" t="s">
        <v>727</v>
      </c>
      <c r="C45" s="178"/>
      <c r="D45" s="18">
        <v>0</v>
      </c>
      <c r="E45" s="156">
        <v>6895.8</v>
      </c>
      <c r="F45" s="16"/>
      <c r="G45" s="156">
        <v>6891.96</v>
      </c>
      <c r="H45" s="16"/>
    </row>
    <row r="46" spans="2:8" x14ac:dyDescent="0.2">
      <c r="B46" s="199" t="s">
        <v>731</v>
      </c>
      <c r="C46" s="178" t="s">
        <v>245</v>
      </c>
      <c r="D46" s="18">
        <v>5058.74</v>
      </c>
      <c r="E46" s="156">
        <v>6895.8</v>
      </c>
      <c r="F46" s="16">
        <v>34884059</v>
      </c>
      <c r="G46" s="156">
        <v>6891.96</v>
      </c>
      <c r="H46" s="16">
        <v>0</v>
      </c>
    </row>
    <row r="47" spans="2:8" x14ac:dyDescent="0.2">
      <c r="B47" s="199" t="s">
        <v>593</v>
      </c>
      <c r="C47" s="178" t="s">
        <v>245</v>
      </c>
      <c r="D47" s="18">
        <v>10228.15</v>
      </c>
      <c r="E47" s="156">
        <v>6895.8</v>
      </c>
      <c r="F47" s="16">
        <v>68876158</v>
      </c>
      <c r="G47" s="156">
        <v>6891.96</v>
      </c>
      <c r="H47" s="16"/>
    </row>
    <row r="48" spans="2:8" x14ac:dyDescent="0.2">
      <c r="B48" s="299" t="s">
        <v>732</v>
      </c>
      <c r="C48" s="178" t="s">
        <v>245</v>
      </c>
      <c r="D48" s="330">
        <v>138284.73000000001</v>
      </c>
      <c r="E48" s="356">
        <v>6895.8</v>
      </c>
      <c r="F48" s="83">
        <v>953583841</v>
      </c>
      <c r="G48" s="330">
        <v>6891.96</v>
      </c>
      <c r="H48" s="358">
        <v>138431840</v>
      </c>
    </row>
    <row r="49" spans="2:8" x14ac:dyDescent="0.2">
      <c r="B49" s="346" t="s">
        <v>254</v>
      </c>
      <c r="C49" s="338"/>
      <c r="D49" s="359"/>
      <c r="E49" s="348"/>
      <c r="F49" s="359"/>
      <c r="G49" s="359"/>
      <c r="H49" s="360"/>
    </row>
    <row r="50" spans="2:8" x14ac:dyDescent="0.2">
      <c r="B50" s="147" t="s">
        <v>728</v>
      </c>
      <c r="C50" s="343" t="s">
        <v>245</v>
      </c>
      <c r="D50" s="350">
        <v>0</v>
      </c>
      <c r="E50" s="361">
        <v>6895.8</v>
      </c>
      <c r="F50" s="82">
        <v>0</v>
      </c>
      <c r="G50" s="361">
        <v>6891.96</v>
      </c>
      <c r="H50" s="82">
        <v>0</v>
      </c>
    </row>
    <row r="51" spans="2:8" x14ac:dyDescent="0.2">
      <c r="B51" s="354" t="s">
        <v>727</v>
      </c>
      <c r="C51" s="155"/>
      <c r="D51" s="362"/>
      <c r="E51" s="362"/>
      <c r="F51" s="16"/>
      <c r="G51" s="156">
        <v>6891.96</v>
      </c>
      <c r="H51" s="16"/>
    </row>
    <row r="52" spans="2:8" x14ac:dyDescent="0.2">
      <c r="B52" s="76" t="s">
        <v>255</v>
      </c>
      <c r="C52" s="182" t="s">
        <v>245</v>
      </c>
      <c r="D52" s="362">
        <v>2200</v>
      </c>
      <c r="E52" s="156">
        <v>6895.8</v>
      </c>
      <c r="F52" s="16">
        <v>15170761</v>
      </c>
      <c r="G52" s="156">
        <v>6891.96</v>
      </c>
      <c r="H52" s="16">
        <v>15162311</v>
      </c>
    </row>
    <row r="53" spans="2:8" x14ac:dyDescent="0.2">
      <c r="B53" s="76" t="s">
        <v>722</v>
      </c>
      <c r="C53" s="182" t="s">
        <v>245</v>
      </c>
      <c r="D53" s="362">
        <v>2500</v>
      </c>
      <c r="E53" s="156">
        <v>6895.8</v>
      </c>
      <c r="F53" s="16">
        <v>17239500</v>
      </c>
      <c r="G53" s="156">
        <v>6891.96</v>
      </c>
      <c r="H53" s="16">
        <v>20794766</v>
      </c>
    </row>
    <row r="54" spans="2:8" x14ac:dyDescent="0.2">
      <c r="B54" s="76" t="s">
        <v>731</v>
      </c>
      <c r="C54" s="182" t="s">
        <v>245</v>
      </c>
      <c r="D54" s="362">
        <v>611.51</v>
      </c>
      <c r="E54" s="156">
        <v>6895.8</v>
      </c>
      <c r="F54" s="16">
        <v>4216851</v>
      </c>
      <c r="G54" s="156">
        <v>6891.96</v>
      </c>
      <c r="H54" s="16">
        <v>73944597</v>
      </c>
    </row>
    <row r="55" spans="2:8" x14ac:dyDescent="0.2">
      <c r="B55" s="353" t="s">
        <v>256</v>
      </c>
      <c r="C55" s="155"/>
      <c r="D55" s="362"/>
      <c r="E55" s="362"/>
      <c r="F55" s="16"/>
      <c r="G55" s="156">
        <v>6891.96</v>
      </c>
      <c r="H55" s="16"/>
    </row>
    <row r="56" spans="2:8" x14ac:dyDescent="0.2">
      <c r="B56" s="24" t="s">
        <v>744</v>
      </c>
      <c r="C56" s="182" t="s">
        <v>245</v>
      </c>
      <c r="D56" s="351">
        <v>51245.43</v>
      </c>
      <c r="E56" s="356">
        <v>6895.8</v>
      </c>
      <c r="F56" s="83">
        <v>353378236</v>
      </c>
      <c r="G56" s="356">
        <v>6891.96</v>
      </c>
      <c r="H56" s="83">
        <v>353181454</v>
      </c>
    </row>
    <row r="57" spans="2:8" x14ac:dyDescent="0.2">
      <c r="B57" s="346" t="s">
        <v>257</v>
      </c>
      <c r="C57" s="338"/>
      <c r="D57" s="359"/>
      <c r="E57" s="348"/>
      <c r="F57" s="359"/>
      <c r="G57" s="359"/>
      <c r="H57" s="360"/>
    </row>
    <row r="58" spans="2:8" x14ac:dyDescent="0.2">
      <c r="B58" s="347" t="s">
        <v>65</v>
      </c>
      <c r="C58" s="182" t="s">
        <v>245</v>
      </c>
      <c r="D58" s="348">
        <v>6893.7</v>
      </c>
      <c r="E58" s="348">
        <v>6895.8</v>
      </c>
      <c r="F58" s="29">
        <v>47537561</v>
      </c>
      <c r="G58" s="348">
        <v>6891.96</v>
      </c>
      <c r="H58" s="29">
        <v>188495106</v>
      </c>
    </row>
    <row r="59" spans="2:8" x14ac:dyDescent="0.2">
      <c r="B59" s="346" t="s">
        <v>4</v>
      </c>
      <c r="C59" s="338"/>
      <c r="D59" s="359"/>
      <c r="E59" s="348"/>
      <c r="F59" s="359"/>
      <c r="G59" s="359"/>
      <c r="H59" s="360"/>
    </row>
    <row r="60" spans="2:8" x14ac:dyDescent="0.2">
      <c r="B60" s="346" t="s">
        <v>258</v>
      </c>
      <c r="C60" s="349"/>
      <c r="D60" s="348"/>
      <c r="E60" s="348"/>
      <c r="F60" s="359"/>
      <c r="G60" s="359"/>
      <c r="H60" s="360"/>
    </row>
    <row r="61" spans="2:8" hidden="1" x14ac:dyDescent="0.2">
      <c r="B61" s="220" t="str">
        <f>'[1]Balance Gral.'!A185</f>
        <v>Honorarios a Pagar usd</v>
      </c>
      <c r="C61" s="182" t="s">
        <v>245</v>
      </c>
      <c r="D61" s="156">
        <f>'[1]Balance Gral.'!B185</f>
        <v>3465</v>
      </c>
      <c r="E61" s="18">
        <f>'[1]Notas inicial'!D65</f>
        <v>6761.37</v>
      </c>
      <c r="F61" s="99">
        <f>'[1]Nota 5 a-e'!D65*'[1]Nota 5 a-e'!E65</f>
        <v>23428147.050000001</v>
      </c>
      <c r="G61" s="156">
        <v>5774.63</v>
      </c>
      <c r="H61" s="18">
        <v>0</v>
      </c>
    </row>
    <row r="62" spans="2:8" x14ac:dyDescent="0.2">
      <c r="B62" s="214" t="str">
        <f>'[1]Balance Gral.'!A194</f>
        <v>Alquileres a pagar</v>
      </c>
      <c r="C62" s="343" t="s">
        <v>245</v>
      </c>
      <c r="D62" s="36">
        <v>6238</v>
      </c>
      <c r="E62" s="350">
        <v>6918.66</v>
      </c>
      <c r="F62" s="363">
        <v>43158601</v>
      </c>
      <c r="G62" s="252">
        <v>6941.65</v>
      </c>
      <c r="H62" s="357">
        <v>99251712</v>
      </c>
    </row>
    <row r="63" spans="2:8" hidden="1" x14ac:dyDescent="0.2">
      <c r="B63" s="220" t="s">
        <v>733</v>
      </c>
      <c r="C63" s="182" t="s">
        <v>245</v>
      </c>
      <c r="D63" s="18">
        <f>'[1]Balance Gral.'!B189</f>
        <v>0</v>
      </c>
      <c r="E63" s="362">
        <f t="shared" ref="E63:E68" si="1">E62</f>
        <v>6918.66</v>
      </c>
      <c r="F63" s="99">
        <f t="shared" ref="F63" si="2">D63*E63</f>
        <v>0</v>
      </c>
      <c r="G63" s="18">
        <v>6941.65</v>
      </c>
      <c r="H63" s="113">
        <v>0</v>
      </c>
    </row>
    <row r="64" spans="2:8" x14ac:dyDescent="0.2">
      <c r="B64" s="220" t="s">
        <v>734</v>
      </c>
      <c r="C64" s="182" t="s">
        <v>245</v>
      </c>
      <c r="D64" s="18">
        <v>2124779.84</v>
      </c>
      <c r="E64" s="362">
        <f t="shared" si="1"/>
        <v>6918.66</v>
      </c>
      <c r="F64" s="99">
        <v>14700629289</v>
      </c>
      <c r="G64" s="18">
        <v>6941.65</v>
      </c>
      <c r="H64" s="113">
        <v>12049958728</v>
      </c>
    </row>
    <row r="65" spans="2:8" x14ac:dyDescent="0.2">
      <c r="B65" s="220" t="s">
        <v>735</v>
      </c>
      <c r="C65" s="182" t="s">
        <v>245</v>
      </c>
      <c r="D65" s="18">
        <v>219992.12</v>
      </c>
      <c r="E65" s="362">
        <f t="shared" si="1"/>
        <v>6918.66</v>
      </c>
      <c r="F65" s="99">
        <v>1522050680</v>
      </c>
      <c r="G65" s="18">
        <v>6941.65</v>
      </c>
      <c r="H65" s="113">
        <v>348514822</v>
      </c>
    </row>
    <row r="66" spans="2:8" x14ac:dyDescent="0.2">
      <c r="B66" s="220" t="s">
        <v>259</v>
      </c>
      <c r="C66" s="182" t="s">
        <v>245</v>
      </c>
      <c r="D66" s="18">
        <v>1760</v>
      </c>
      <c r="E66" s="362">
        <f t="shared" si="1"/>
        <v>6918.66</v>
      </c>
      <c r="F66" s="99">
        <v>12176842</v>
      </c>
      <c r="G66" s="18">
        <v>6941.65</v>
      </c>
      <c r="H66" s="113">
        <v>0</v>
      </c>
    </row>
    <row r="67" spans="2:8" x14ac:dyDescent="0.2">
      <c r="B67" s="220" t="s">
        <v>736</v>
      </c>
      <c r="C67" s="182" t="s">
        <v>245</v>
      </c>
      <c r="D67" s="18">
        <v>319</v>
      </c>
      <c r="E67" s="362">
        <f t="shared" si="1"/>
        <v>6918.66</v>
      </c>
      <c r="F67" s="99">
        <v>2207053</v>
      </c>
      <c r="G67" s="18">
        <v>6941.65</v>
      </c>
      <c r="H67" s="113">
        <v>2214386</v>
      </c>
    </row>
    <row r="68" spans="2:8" x14ac:dyDescent="0.2">
      <c r="B68" s="220" t="s">
        <v>737</v>
      </c>
      <c r="C68" s="182" t="s">
        <v>245</v>
      </c>
      <c r="D68" s="18">
        <v>0</v>
      </c>
      <c r="E68" s="362">
        <f t="shared" si="1"/>
        <v>6918.66</v>
      </c>
      <c r="F68" s="99">
        <v>0</v>
      </c>
      <c r="G68" s="18">
        <v>6941.65</v>
      </c>
      <c r="H68" s="113">
        <v>0</v>
      </c>
    </row>
    <row r="69" spans="2:8" ht="12.75" customHeight="1" x14ac:dyDescent="0.2">
      <c r="B69" s="220" t="s">
        <v>261</v>
      </c>
      <c r="C69" s="182" t="s">
        <v>245</v>
      </c>
      <c r="D69" s="18"/>
      <c r="E69" s="362">
        <v>0</v>
      </c>
      <c r="F69" s="99">
        <v>0</v>
      </c>
      <c r="G69" s="18">
        <v>0</v>
      </c>
      <c r="H69" s="113">
        <v>0</v>
      </c>
    </row>
    <row r="70" spans="2:8" x14ac:dyDescent="0.2">
      <c r="B70" s="220" t="s">
        <v>738</v>
      </c>
      <c r="C70" s="182" t="s">
        <v>245</v>
      </c>
      <c r="D70" s="18">
        <v>0</v>
      </c>
      <c r="E70" s="362">
        <f>E68</f>
        <v>6918.66</v>
      </c>
      <c r="F70" s="99">
        <v>0</v>
      </c>
      <c r="G70" s="18">
        <v>6941.65</v>
      </c>
      <c r="H70" s="113">
        <v>-60390764</v>
      </c>
    </row>
    <row r="71" spans="2:8" x14ac:dyDescent="0.2">
      <c r="B71" s="220" t="s">
        <v>262</v>
      </c>
      <c r="C71" s="182" t="s">
        <v>245</v>
      </c>
      <c r="D71" s="18">
        <v>7189.89</v>
      </c>
      <c r="E71" s="362">
        <v>6918.66</v>
      </c>
      <c r="F71" s="99">
        <v>49744404</v>
      </c>
      <c r="G71" s="18">
        <v>6941.65</v>
      </c>
      <c r="H71" s="113">
        <v>2916498580</v>
      </c>
    </row>
    <row r="72" spans="2:8" x14ac:dyDescent="0.2">
      <c r="B72" s="222" t="s">
        <v>263</v>
      </c>
      <c r="C72" s="345" t="s">
        <v>245</v>
      </c>
      <c r="D72" s="330">
        <v>0</v>
      </c>
      <c r="E72" s="351">
        <f>E70</f>
        <v>6918.66</v>
      </c>
      <c r="F72" s="364">
        <v>0</v>
      </c>
      <c r="G72" s="330">
        <v>6941.65</v>
      </c>
      <c r="H72" s="358">
        <v>0</v>
      </c>
    </row>
    <row r="73" spans="2:8" ht="12" customHeight="1" x14ac:dyDescent="0.2">
      <c r="B73" s="810" t="s">
        <v>264</v>
      </c>
      <c r="C73" s="188"/>
      <c r="D73" s="99"/>
      <c r="E73" s="156"/>
      <c r="F73" s="99"/>
      <c r="G73" s="99"/>
      <c r="H73" s="362"/>
    </row>
    <row r="74" spans="2:8" s="187" customFormat="1" x14ac:dyDescent="0.2">
      <c r="B74" s="810"/>
      <c r="C74" s="188"/>
      <c r="D74" s="99"/>
      <c r="E74" s="156"/>
      <c r="F74" s="99"/>
      <c r="G74" s="99"/>
      <c r="H74" s="362"/>
    </row>
    <row r="75" spans="2:8" s="188" customFormat="1" ht="16.5" customHeight="1" x14ac:dyDescent="0.2">
      <c r="B75" s="352" t="s">
        <v>260</v>
      </c>
      <c r="C75" s="189" t="s">
        <v>245</v>
      </c>
      <c r="D75" s="365"/>
      <c r="E75" s="337">
        <f>E69</f>
        <v>0</v>
      </c>
      <c r="F75" s="366">
        <v>0</v>
      </c>
      <c r="G75" s="367">
        <v>0</v>
      </c>
      <c r="H75" s="337">
        <v>0</v>
      </c>
    </row>
    <row r="76" spans="2:8" s="187" customFormat="1" x14ac:dyDescent="0.2">
      <c r="B76" s="158"/>
      <c r="H76" s="180"/>
    </row>
    <row r="77" spans="2:8" s="187" customFormat="1" x14ac:dyDescent="0.2">
      <c r="B77" s="811" t="s">
        <v>265</v>
      </c>
      <c r="C77" s="811"/>
      <c r="D77" s="811"/>
      <c r="H77" s="180"/>
    </row>
    <row r="79" spans="2:8" ht="15" hidden="1" thickBot="1" x14ac:dyDescent="0.25"/>
    <row r="80" spans="2:8" ht="25.5" customHeight="1" x14ac:dyDescent="0.2">
      <c r="B80" s="812" t="s">
        <v>228</v>
      </c>
      <c r="C80" s="813" t="s">
        <v>266</v>
      </c>
      <c r="D80" s="813" t="s">
        <v>267</v>
      </c>
      <c r="E80" s="813" t="s">
        <v>268</v>
      </c>
      <c r="F80" s="813" t="s">
        <v>269</v>
      </c>
    </row>
    <row r="81" spans="2:7" ht="25.5" customHeight="1" x14ac:dyDescent="0.2">
      <c r="B81" s="812"/>
      <c r="C81" s="813"/>
      <c r="D81" s="813"/>
      <c r="E81" s="813"/>
      <c r="F81" s="813"/>
    </row>
    <row r="82" spans="2:7" ht="28.5" x14ac:dyDescent="0.2">
      <c r="B82" s="211" t="s">
        <v>270</v>
      </c>
      <c r="C82" s="159">
        <v>6895.8</v>
      </c>
      <c r="D82" s="160">
        <v>-245808064</v>
      </c>
      <c r="E82" s="189">
        <v>6891.96</v>
      </c>
      <c r="F82" s="144">
        <v>485280178</v>
      </c>
    </row>
    <row r="83" spans="2:7" ht="28.5" x14ac:dyDescent="0.2">
      <c r="B83" s="211" t="s">
        <v>271</v>
      </c>
      <c r="C83" s="159">
        <v>6918.66</v>
      </c>
      <c r="D83" s="160">
        <v>-137842646</v>
      </c>
      <c r="E83" s="189">
        <v>6941.65</v>
      </c>
      <c r="F83" s="144">
        <v>358923637</v>
      </c>
      <c r="G83" s="27"/>
    </row>
    <row r="84" spans="2:7" ht="28.5" x14ac:dyDescent="0.2">
      <c r="B84" s="211" t="s">
        <v>272</v>
      </c>
      <c r="C84" s="159">
        <v>6895.8</v>
      </c>
      <c r="D84" s="160">
        <v>-24154147</v>
      </c>
      <c r="E84" s="189">
        <v>6891.96</v>
      </c>
      <c r="F84" s="144">
        <v>-329025511</v>
      </c>
    </row>
    <row r="85" spans="2:7" ht="28.5" x14ac:dyDescent="0.2">
      <c r="B85" s="211" t="s">
        <v>273</v>
      </c>
      <c r="C85" s="159">
        <v>6918.66</v>
      </c>
      <c r="D85" s="160">
        <v>-3895687</v>
      </c>
      <c r="E85" s="189">
        <v>6941.65</v>
      </c>
      <c r="F85" s="144">
        <v>-465213098</v>
      </c>
    </row>
    <row r="86" spans="2:7" ht="15" x14ac:dyDescent="0.25">
      <c r="B86" s="212" t="s">
        <v>274</v>
      </c>
      <c r="C86" s="213"/>
      <c r="D86" s="119">
        <v>-411700545</v>
      </c>
      <c r="E86" s="213"/>
      <c r="F86" s="119">
        <v>49965206</v>
      </c>
    </row>
    <row r="87" spans="2:7" hidden="1" x14ac:dyDescent="0.2">
      <c r="B87" s="190"/>
    </row>
    <row r="89" spans="2:7" hidden="1" x14ac:dyDescent="0.2"/>
    <row r="90" spans="2:7" ht="20.25" customHeight="1" x14ac:dyDescent="0.25">
      <c r="B90" s="223" t="s">
        <v>275</v>
      </c>
    </row>
    <row r="91" spans="2:7" x14ac:dyDescent="0.2">
      <c r="B91" s="27" t="s">
        <v>276</v>
      </c>
    </row>
    <row r="92" spans="2:7" x14ac:dyDescent="0.2">
      <c r="B92" s="162"/>
    </row>
    <row r="93" spans="2:7" x14ac:dyDescent="0.2">
      <c r="B93" s="214"/>
      <c r="C93" s="215"/>
      <c r="D93" s="215"/>
      <c r="E93" s="216" t="s">
        <v>277</v>
      </c>
      <c r="F93" s="217"/>
    </row>
    <row r="94" spans="2:7" ht="19.5" customHeight="1" x14ac:dyDescent="0.2">
      <c r="B94" s="218" t="s">
        <v>278</v>
      </c>
      <c r="C94" s="191"/>
      <c r="D94" s="115" t="s">
        <v>739</v>
      </c>
      <c r="E94" s="97" t="s">
        <v>279</v>
      </c>
      <c r="F94" s="219" t="s">
        <v>280</v>
      </c>
    </row>
    <row r="95" spans="2:7" x14ac:dyDescent="0.2">
      <c r="B95" s="220" t="s">
        <v>594</v>
      </c>
      <c r="C95" s="163"/>
      <c r="D95" s="252">
        <v>0</v>
      </c>
      <c r="E95" s="252">
        <v>0</v>
      </c>
      <c r="F95" s="82">
        <v>0</v>
      </c>
    </row>
    <row r="96" spans="2:7" x14ac:dyDescent="0.2">
      <c r="B96" s="220" t="s">
        <v>244</v>
      </c>
      <c r="C96" s="163"/>
      <c r="D96" s="18">
        <v>0</v>
      </c>
      <c r="E96" s="18">
        <v>0</v>
      </c>
      <c r="F96" s="16">
        <v>3300000</v>
      </c>
      <c r="G96" s="138"/>
    </row>
    <row r="97" spans="2:7" x14ac:dyDescent="0.2">
      <c r="B97" s="220" t="s">
        <v>281</v>
      </c>
      <c r="C97" s="163"/>
      <c r="D97" s="18">
        <v>0</v>
      </c>
      <c r="E97" s="18">
        <v>0</v>
      </c>
      <c r="F97" s="16">
        <v>0</v>
      </c>
      <c r="G97" s="138"/>
    </row>
    <row r="98" spans="2:7" x14ac:dyDescent="0.2">
      <c r="B98" s="220" t="s">
        <v>282</v>
      </c>
      <c r="C98" s="163"/>
      <c r="D98" s="18">
        <v>0</v>
      </c>
      <c r="E98" s="18">
        <v>0</v>
      </c>
      <c r="F98" s="16">
        <v>0</v>
      </c>
      <c r="G98" s="138"/>
    </row>
    <row r="99" spans="2:7" x14ac:dyDescent="0.2">
      <c r="B99" s="220" t="s">
        <v>283</v>
      </c>
      <c r="C99" s="163"/>
      <c r="D99" s="18">
        <v>0</v>
      </c>
      <c r="E99" s="18">
        <v>79048</v>
      </c>
      <c r="F99" s="221">
        <v>500000</v>
      </c>
      <c r="G99" s="138"/>
    </row>
    <row r="100" spans="2:7" x14ac:dyDescent="0.2">
      <c r="B100" s="220" t="s">
        <v>595</v>
      </c>
      <c r="C100" s="180"/>
      <c r="D100" s="18">
        <v>0</v>
      </c>
      <c r="E100" s="18">
        <v>1807110</v>
      </c>
      <c r="F100" s="221">
        <v>1807110</v>
      </c>
      <c r="G100" s="138"/>
    </row>
    <row r="101" spans="2:7" x14ac:dyDescent="0.2">
      <c r="B101" s="220" t="s">
        <v>596</v>
      </c>
      <c r="C101" s="163"/>
      <c r="D101" s="18">
        <v>0</v>
      </c>
      <c r="E101" s="18">
        <v>4405208</v>
      </c>
      <c r="F101" s="221">
        <v>4405208</v>
      </c>
      <c r="G101" s="138"/>
    </row>
    <row r="102" spans="2:7" x14ac:dyDescent="0.2">
      <c r="B102" s="220" t="s">
        <v>597</v>
      </c>
      <c r="C102" s="163"/>
      <c r="D102" s="18">
        <v>0</v>
      </c>
      <c r="E102" s="18">
        <v>6127447</v>
      </c>
      <c r="F102" s="221">
        <v>6292447</v>
      </c>
      <c r="G102" s="138"/>
    </row>
    <row r="103" spans="2:7" x14ac:dyDescent="0.2">
      <c r="B103" s="220" t="s">
        <v>598</v>
      </c>
      <c r="C103" s="163"/>
      <c r="D103" s="18">
        <v>0</v>
      </c>
      <c r="E103" s="18">
        <v>28014267</v>
      </c>
      <c r="F103" s="221">
        <v>24064878</v>
      </c>
      <c r="G103" s="138"/>
    </row>
    <row r="104" spans="2:7" x14ac:dyDescent="0.2">
      <c r="B104" s="220" t="s">
        <v>599</v>
      </c>
      <c r="C104" s="180"/>
      <c r="D104" s="18">
        <v>0</v>
      </c>
      <c r="E104" s="18">
        <v>5663782</v>
      </c>
      <c r="F104" s="221">
        <v>8414</v>
      </c>
      <c r="G104" s="138"/>
    </row>
    <row r="105" spans="2:7" x14ac:dyDescent="0.2">
      <c r="B105" s="220" t="s">
        <v>600</v>
      </c>
      <c r="C105" s="180"/>
      <c r="D105" s="18">
        <v>0</v>
      </c>
      <c r="E105" s="18">
        <v>188727</v>
      </c>
      <c r="F105" s="221">
        <v>36710959</v>
      </c>
      <c r="G105" s="138"/>
    </row>
    <row r="106" spans="2:7" x14ac:dyDescent="0.2">
      <c r="B106" s="220" t="s">
        <v>601</v>
      </c>
      <c r="C106" s="180"/>
      <c r="D106" s="18">
        <v>0</v>
      </c>
      <c r="E106" s="18">
        <v>6886059</v>
      </c>
      <c r="F106" s="221">
        <v>7051064</v>
      </c>
      <c r="G106" s="138"/>
    </row>
    <row r="107" spans="2:7" x14ac:dyDescent="0.2">
      <c r="B107" s="220" t="s">
        <v>602</v>
      </c>
      <c r="C107" s="180"/>
      <c r="D107" s="18">
        <v>0</v>
      </c>
      <c r="E107" s="18">
        <v>1822870</v>
      </c>
      <c r="F107" s="221">
        <v>7000000</v>
      </c>
      <c r="G107" s="138"/>
    </row>
    <row r="108" spans="2:7" x14ac:dyDescent="0.2">
      <c r="B108" s="220" t="s">
        <v>603</v>
      </c>
      <c r="C108" s="180"/>
      <c r="D108" s="18">
        <v>0</v>
      </c>
      <c r="E108" s="18">
        <v>3031391</v>
      </c>
      <c r="F108" s="221">
        <v>3031391</v>
      </c>
      <c r="G108" s="138"/>
    </row>
    <row r="109" spans="2:7" x14ac:dyDescent="0.2">
      <c r="B109" s="220" t="s">
        <v>604</v>
      </c>
      <c r="C109" s="180"/>
      <c r="D109" s="18">
        <v>0</v>
      </c>
      <c r="E109" s="18">
        <v>30522039</v>
      </c>
      <c r="F109" s="221">
        <v>10699328</v>
      </c>
      <c r="G109" s="138"/>
    </row>
    <row r="110" spans="2:7" x14ac:dyDescent="0.2">
      <c r="B110" s="220" t="s">
        <v>605</v>
      </c>
      <c r="C110" s="180"/>
      <c r="D110" s="18">
        <v>0</v>
      </c>
      <c r="E110" s="18">
        <v>12458438</v>
      </c>
      <c r="F110" s="221">
        <v>810332361</v>
      </c>
      <c r="G110" s="138"/>
    </row>
    <row r="111" spans="2:7" x14ac:dyDescent="0.2">
      <c r="B111" s="220" t="s">
        <v>606</v>
      </c>
      <c r="C111" s="180"/>
      <c r="D111" s="18">
        <v>0</v>
      </c>
      <c r="E111" s="18">
        <v>1011723119</v>
      </c>
      <c r="F111" s="221">
        <v>1940627622</v>
      </c>
      <c r="G111" s="138"/>
    </row>
    <row r="112" spans="2:7" x14ac:dyDescent="0.2">
      <c r="B112" s="220" t="s">
        <v>607</v>
      </c>
      <c r="C112" s="180"/>
      <c r="D112" s="18">
        <v>0</v>
      </c>
      <c r="E112" s="18">
        <v>5000000</v>
      </c>
      <c r="F112" s="221">
        <v>5000000</v>
      </c>
      <c r="G112" s="138"/>
    </row>
    <row r="113" spans="2:7" x14ac:dyDescent="0.2">
      <c r="B113" s="220" t="s">
        <v>514</v>
      </c>
      <c r="C113" s="180"/>
      <c r="D113" s="18">
        <v>0</v>
      </c>
      <c r="E113" s="18">
        <v>630870</v>
      </c>
      <c r="F113" s="221">
        <v>5952232</v>
      </c>
      <c r="G113" s="138"/>
    </row>
    <row r="114" spans="2:7" x14ac:dyDescent="0.2">
      <c r="B114" s="220" t="str">
        <f>+'[1]Balance Gral.'!A31</f>
        <v>CEFISA GS</v>
      </c>
      <c r="C114" s="180"/>
      <c r="D114" s="18">
        <v>0</v>
      </c>
      <c r="E114" s="18">
        <v>570000</v>
      </c>
      <c r="F114" s="221">
        <v>616</v>
      </c>
      <c r="G114" s="138"/>
    </row>
    <row r="115" spans="2:7" x14ac:dyDescent="0.2">
      <c r="B115" s="220" t="s">
        <v>505</v>
      </c>
      <c r="C115" s="180"/>
      <c r="D115" s="18">
        <v>1918.31</v>
      </c>
      <c r="E115" s="18">
        <v>13228282.1</v>
      </c>
      <c r="F115" s="221">
        <v>11441274</v>
      </c>
      <c r="G115" s="138"/>
    </row>
    <row r="116" spans="2:7" x14ac:dyDescent="0.2">
      <c r="B116" s="220" t="s">
        <v>506</v>
      </c>
      <c r="C116" s="180"/>
      <c r="D116" s="18">
        <v>4661.82</v>
      </c>
      <c r="E116" s="18">
        <v>32146978.359999999</v>
      </c>
      <c r="F116" s="221">
        <v>44432259</v>
      </c>
      <c r="G116" s="138"/>
    </row>
    <row r="117" spans="2:7" x14ac:dyDescent="0.2">
      <c r="B117" s="220" t="s">
        <v>507</v>
      </c>
      <c r="C117" s="180"/>
      <c r="D117" s="18">
        <v>575.54</v>
      </c>
      <c r="E117" s="18">
        <v>3968808.73</v>
      </c>
      <c r="F117" s="221">
        <v>1643595</v>
      </c>
      <c r="G117" s="138"/>
    </row>
    <row r="118" spans="2:7" x14ac:dyDescent="0.2">
      <c r="B118" s="220" t="s">
        <v>508</v>
      </c>
      <c r="C118" s="180"/>
      <c r="D118" s="18">
        <v>1090.08</v>
      </c>
      <c r="E118" s="18">
        <v>7516973.6600000001</v>
      </c>
      <c r="F118" s="221">
        <v>8001841</v>
      </c>
      <c r="G118" s="138"/>
    </row>
    <row r="119" spans="2:7" x14ac:dyDescent="0.2">
      <c r="B119" s="220" t="s">
        <v>509</v>
      </c>
      <c r="C119" s="180"/>
      <c r="D119" s="18">
        <v>203.25</v>
      </c>
      <c r="E119" s="18">
        <v>1401571.35</v>
      </c>
      <c r="F119" s="221">
        <v>51386867</v>
      </c>
      <c r="G119" s="138"/>
    </row>
    <row r="120" spans="2:7" x14ac:dyDescent="0.2">
      <c r="B120" s="220" t="s">
        <v>510</v>
      </c>
      <c r="C120" s="180"/>
      <c r="D120" s="18">
        <v>739.1</v>
      </c>
      <c r="E120" s="18">
        <v>5096685.78</v>
      </c>
      <c r="F120" s="221">
        <v>1337798</v>
      </c>
      <c r="G120" s="138"/>
    </row>
    <row r="121" spans="2:7" x14ac:dyDescent="0.2">
      <c r="B121" s="220" t="s">
        <v>511</v>
      </c>
      <c r="C121" s="180"/>
      <c r="D121" s="18">
        <v>2038.32</v>
      </c>
      <c r="E121" s="18">
        <v>14055847.060000001</v>
      </c>
      <c r="F121" s="221">
        <v>18147220</v>
      </c>
      <c r="G121" s="138"/>
    </row>
    <row r="122" spans="2:7" x14ac:dyDescent="0.2">
      <c r="B122" s="220" t="s">
        <v>512</v>
      </c>
      <c r="C122" s="180"/>
      <c r="D122" s="18">
        <v>0.16</v>
      </c>
      <c r="E122" s="18">
        <v>1103.33</v>
      </c>
      <c r="F122" s="221">
        <v>1103</v>
      </c>
      <c r="G122" s="138"/>
    </row>
    <row r="123" spans="2:7" x14ac:dyDescent="0.2">
      <c r="B123" s="220" t="s">
        <v>691</v>
      </c>
      <c r="C123" s="180"/>
      <c r="D123" s="18">
        <v>9167.11</v>
      </c>
      <c r="E123" s="18">
        <v>63214557.140000001</v>
      </c>
      <c r="F123" s="221">
        <v>0</v>
      </c>
      <c r="G123" s="138"/>
    </row>
    <row r="124" spans="2:7" x14ac:dyDescent="0.2">
      <c r="B124" s="220" t="s">
        <v>680</v>
      </c>
      <c r="C124" s="180"/>
      <c r="D124" s="18">
        <v>38629.25</v>
      </c>
      <c r="E124" s="18">
        <v>266379581.15000001</v>
      </c>
      <c r="F124" s="221">
        <v>4636134378</v>
      </c>
      <c r="G124" s="138"/>
    </row>
    <row r="125" spans="2:7" x14ac:dyDescent="0.2">
      <c r="B125" s="220" t="s">
        <v>246</v>
      </c>
      <c r="C125" s="180"/>
      <c r="D125" s="18">
        <v>52.27</v>
      </c>
      <c r="E125" s="18">
        <v>360443.47</v>
      </c>
      <c r="F125" s="221">
        <v>360243</v>
      </c>
      <c r="G125" s="138"/>
    </row>
    <row r="126" spans="2:7" x14ac:dyDescent="0.2">
      <c r="B126" s="220" t="s">
        <v>246</v>
      </c>
      <c r="C126" s="180"/>
      <c r="D126" s="18">
        <v>4464.1099999999997</v>
      </c>
      <c r="E126" s="18">
        <v>30783609.739999998</v>
      </c>
      <c r="F126" s="221">
        <v>30766468</v>
      </c>
      <c r="G126" s="138"/>
    </row>
    <row r="127" spans="2:7" x14ac:dyDescent="0.2">
      <c r="B127" s="220" t="s">
        <v>247</v>
      </c>
      <c r="C127" s="180"/>
      <c r="D127" s="18">
        <v>2372.0100000000002</v>
      </c>
      <c r="E127" s="18">
        <v>16356906.560000001</v>
      </c>
      <c r="F127" s="221">
        <v>7029317</v>
      </c>
      <c r="G127" s="138"/>
    </row>
    <row r="128" spans="2:7" x14ac:dyDescent="0.2">
      <c r="B128" s="220" t="s">
        <v>742</v>
      </c>
      <c r="C128" s="180"/>
      <c r="D128" s="18">
        <v>976.44</v>
      </c>
      <c r="E128" s="18">
        <v>6733334.9500000002</v>
      </c>
      <c r="F128" s="221">
        <v>40263313</v>
      </c>
      <c r="G128" s="138"/>
    </row>
    <row r="129" spans="2:8" x14ac:dyDescent="0.2">
      <c r="B129" s="220" t="s">
        <v>248</v>
      </c>
      <c r="C129" s="180"/>
      <c r="D129" s="18">
        <v>121.43</v>
      </c>
      <c r="E129" s="18">
        <v>837356.99</v>
      </c>
      <c r="F129" s="221">
        <v>10135661</v>
      </c>
      <c r="G129" s="138"/>
    </row>
    <row r="130" spans="2:8" x14ac:dyDescent="0.2">
      <c r="B130" s="220" t="s">
        <v>249</v>
      </c>
      <c r="C130" s="180"/>
      <c r="D130" s="18">
        <v>9683.08</v>
      </c>
      <c r="E130" s="18">
        <v>66772583.060000002</v>
      </c>
      <c r="F130" s="221">
        <v>30191054</v>
      </c>
      <c r="G130" s="138"/>
    </row>
    <row r="131" spans="2:8" x14ac:dyDescent="0.2">
      <c r="B131" s="220" t="s">
        <v>646</v>
      </c>
      <c r="C131" s="180"/>
      <c r="D131" s="18">
        <v>0</v>
      </c>
      <c r="E131" s="18">
        <v>2909907</v>
      </c>
      <c r="F131" s="221">
        <v>0</v>
      </c>
      <c r="G131" s="138"/>
    </row>
    <row r="132" spans="2:8" x14ac:dyDescent="0.2">
      <c r="B132" s="220" t="s">
        <v>692</v>
      </c>
      <c r="C132" s="180"/>
      <c r="D132" s="18">
        <v>125</v>
      </c>
      <c r="E132" s="18">
        <v>861975</v>
      </c>
      <c r="F132" s="221">
        <v>0</v>
      </c>
      <c r="G132" s="138"/>
    </row>
    <row r="133" spans="2:8" x14ac:dyDescent="0.2">
      <c r="B133" s="220" t="s">
        <v>693</v>
      </c>
      <c r="C133" s="180"/>
      <c r="D133" s="18">
        <v>1212.9100000000001</v>
      </c>
      <c r="E133" s="18">
        <v>8363984.7800000003</v>
      </c>
      <c r="F133" s="221">
        <v>0</v>
      </c>
      <c r="G133" s="138"/>
    </row>
    <row r="134" spans="2:8" hidden="1" x14ac:dyDescent="0.2">
      <c r="B134" s="220" t="e">
        <f>+'[1]Balance Gral.'!A56</f>
        <v>#REF!</v>
      </c>
      <c r="C134" s="180"/>
      <c r="D134" s="179" t="e">
        <f>+'[1]Balance Gral.'!B56</f>
        <v>#REF!</v>
      </c>
      <c r="E134" s="179" t="e">
        <f>+'[1]Balance Gral.'!C56</f>
        <v>#REF!</v>
      </c>
      <c r="F134" s="221">
        <v>0</v>
      </c>
      <c r="G134" s="138"/>
    </row>
    <row r="135" spans="2:8" hidden="1" x14ac:dyDescent="0.2">
      <c r="B135" s="220" t="e">
        <f>+'[1]Balance Gral.'!A57</f>
        <v>#REF!</v>
      </c>
      <c r="C135" s="180"/>
      <c r="D135" s="179" t="e">
        <f>+'[1]Balance Gral.'!B57</f>
        <v>#REF!</v>
      </c>
      <c r="E135" s="179" t="e">
        <f>+'[1]Balance Gral.'!C57</f>
        <v>#REF!</v>
      </c>
      <c r="F135" s="221">
        <v>0</v>
      </c>
      <c r="G135" s="138"/>
      <c r="H135" s="164"/>
    </row>
    <row r="136" spans="2:8" ht="15" x14ac:dyDescent="0.25">
      <c r="B136" s="814" t="s">
        <v>284</v>
      </c>
      <c r="C136" s="815"/>
      <c r="D136" s="329">
        <v>78030.19</v>
      </c>
      <c r="E136" s="119">
        <v>1659920865</v>
      </c>
      <c r="F136" s="119">
        <v>7758056020</v>
      </c>
      <c r="G136" s="87"/>
      <c r="H136" s="194"/>
    </row>
    <row r="137" spans="2:8" ht="12.75" hidden="1" customHeight="1" x14ac:dyDescent="0.2">
      <c r="B137" s="161" t="s">
        <v>608</v>
      </c>
    </row>
    <row r="138" spans="2:8" ht="13.5" hidden="1" customHeight="1" x14ac:dyDescent="0.2">
      <c r="B138" s="162" t="s">
        <v>285</v>
      </c>
    </row>
    <row r="139" spans="2:8" ht="14.25" hidden="1" customHeight="1" x14ac:dyDescent="0.25">
      <c r="B139" s="798" t="s">
        <v>215</v>
      </c>
      <c r="C139" s="799"/>
      <c r="D139" s="799"/>
      <c r="E139" s="799"/>
      <c r="F139" s="799"/>
      <c r="G139" s="799"/>
      <c r="H139" s="799"/>
    </row>
    <row r="140" spans="2:8" ht="12.75" hidden="1" customHeight="1" thickBot="1" x14ac:dyDescent="0.25">
      <c r="B140" s="800" t="s">
        <v>286</v>
      </c>
      <c r="C140" s="801"/>
      <c r="D140" s="801"/>
      <c r="E140" s="801"/>
      <c r="F140" s="802"/>
      <c r="G140" s="166" t="s">
        <v>287</v>
      </c>
      <c r="H140" s="167"/>
    </row>
    <row r="141" spans="2:8" ht="12.75" hidden="1" customHeight="1" x14ac:dyDescent="0.2">
      <c r="B141" s="803"/>
      <c r="C141" s="804"/>
      <c r="D141" s="804"/>
      <c r="E141" s="804"/>
      <c r="F141" s="805"/>
      <c r="G141" s="168"/>
      <c r="H141" s="169" t="s">
        <v>609</v>
      </c>
    </row>
    <row r="142" spans="2:8" ht="25.5" hidden="1" customHeight="1" x14ac:dyDescent="0.2">
      <c r="B142" s="85" t="s">
        <v>288</v>
      </c>
      <c r="C142" s="195" t="s">
        <v>289</v>
      </c>
      <c r="D142" s="195" t="s">
        <v>290</v>
      </c>
      <c r="E142" s="195" t="s">
        <v>291</v>
      </c>
      <c r="F142" s="196" t="s">
        <v>292</v>
      </c>
      <c r="G142" s="197" t="s">
        <v>190</v>
      </c>
      <c r="H142" s="198" t="s">
        <v>293</v>
      </c>
    </row>
    <row r="143" spans="2:8" ht="12.75" hidden="1" customHeight="1" x14ac:dyDescent="0.2">
      <c r="B143" s="170" t="s">
        <v>294</v>
      </c>
      <c r="C143" s="187"/>
      <c r="D143" s="199"/>
      <c r="E143" s="199"/>
      <c r="F143" s="200"/>
      <c r="G143" s="199"/>
      <c r="H143" s="185"/>
    </row>
    <row r="144" spans="2:8" ht="12.75" hidden="1" customHeight="1" x14ac:dyDescent="0.2">
      <c r="B144" s="15" t="str">
        <f>'[1]Balance Gral.'!A62</f>
        <v>FNV Inversiones USD</v>
      </c>
      <c r="C144" s="100" t="s">
        <v>295</v>
      </c>
      <c r="D144" s="201">
        <v>1</v>
      </c>
      <c r="E144" s="171" t="s">
        <v>610</v>
      </c>
      <c r="F144" s="200">
        <v>294386391</v>
      </c>
      <c r="G144" s="200">
        <v>0</v>
      </c>
      <c r="H144" s="200">
        <v>0</v>
      </c>
    </row>
    <row r="145" spans="2:8" ht="12.75" hidden="1" customHeight="1" x14ac:dyDescent="0.2">
      <c r="B145" s="15" t="s">
        <v>740</v>
      </c>
      <c r="C145" s="100" t="s">
        <v>295</v>
      </c>
      <c r="D145" s="201">
        <v>1</v>
      </c>
      <c r="E145" s="171" t="s">
        <v>612</v>
      </c>
      <c r="F145" s="200">
        <v>85043836</v>
      </c>
      <c r="G145" s="200">
        <v>27568000000</v>
      </c>
      <c r="H145" s="200">
        <v>420229333</v>
      </c>
    </row>
    <row r="146" spans="2:8" ht="12.75" hidden="1" customHeight="1" x14ac:dyDescent="0.2">
      <c r="B146" s="15" t="s">
        <v>613</v>
      </c>
      <c r="C146" s="100" t="s">
        <v>295</v>
      </c>
      <c r="D146" s="201">
        <v>1</v>
      </c>
      <c r="E146" s="171" t="s">
        <v>614</v>
      </c>
      <c r="F146" s="200">
        <v>16801096</v>
      </c>
      <c r="G146" s="200">
        <v>11500000000</v>
      </c>
      <c r="H146" s="200">
        <v>1212896255</v>
      </c>
    </row>
    <row r="147" spans="2:8" ht="12.75" hidden="1" customHeight="1" x14ac:dyDescent="0.2">
      <c r="B147" s="15" t="s">
        <v>615</v>
      </c>
      <c r="C147" s="100" t="s">
        <v>295</v>
      </c>
      <c r="D147" s="201">
        <v>1</v>
      </c>
      <c r="E147" s="171" t="s">
        <v>616</v>
      </c>
      <c r="F147" s="200">
        <v>595409715</v>
      </c>
      <c r="G147" s="200"/>
      <c r="H147" s="200"/>
    </row>
    <row r="148" spans="2:8" ht="12.75" hidden="1" customHeight="1" x14ac:dyDescent="0.2">
      <c r="B148" s="15" t="s">
        <v>513</v>
      </c>
      <c r="C148" s="100" t="s">
        <v>295</v>
      </c>
      <c r="D148" s="201">
        <v>1</v>
      </c>
      <c r="E148" s="171" t="s">
        <v>617</v>
      </c>
      <c r="F148" s="200">
        <v>160835780</v>
      </c>
      <c r="G148" s="200">
        <v>55000000000</v>
      </c>
      <c r="H148" s="200">
        <v>18874352791</v>
      </c>
    </row>
    <row r="149" spans="2:8" ht="12.75" hidden="1" customHeight="1" x14ac:dyDescent="0.2">
      <c r="B149" s="15" t="s">
        <v>618</v>
      </c>
      <c r="C149" s="100" t="s">
        <v>296</v>
      </c>
      <c r="D149" s="201">
        <v>1</v>
      </c>
      <c r="E149" s="171" t="s">
        <v>468</v>
      </c>
      <c r="F149" s="200">
        <v>5000000000</v>
      </c>
      <c r="G149" s="200"/>
      <c r="H149" s="200"/>
    </row>
    <row r="150" spans="2:8" ht="12.75" hidden="1" customHeight="1" x14ac:dyDescent="0.2">
      <c r="B150" s="15" t="s">
        <v>619</v>
      </c>
      <c r="C150" s="100" t="s">
        <v>296</v>
      </c>
      <c r="D150" s="201">
        <v>1</v>
      </c>
      <c r="E150" s="171" t="s">
        <v>620</v>
      </c>
      <c r="F150" s="200">
        <v>102172603</v>
      </c>
      <c r="G150" s="200">
        <v>10000000000</v>
      </c>
      <c r="H150" s="200">
        <v>498471215</v>
      </c>
    </row>
    <row r="151" spans="2:8" ht="12.75" hidden="1" customHeight="1" x14ac:dyDescent="0.2">
      <c r="B151" s="15" t="s">
        <v>621</v>
      </c>
      <c r="C151" s="100" t="s">
        <v>295</v>
      </c>
      <c r="D151" s="201">
        <v>1</v>
      </c>
      <c r="E151" s="171" t="s">
        <v>622</v>
      </c>
      <c r="F151" s="200">
        <v>40917800</v>
      </c>
      <c r="G151" s="200"/>
      <c r="H151" s="200"/>
    </row>
    <row r="152" spans="2:8" ht="13.5" hidden="1" customHeight="1" x14ac:dyDescent="0.2">
      <c r="B152" s="15" t="s">
        <v>618</v>
      </c>
      <c r="C152" s="100" t="s">
        <v>296</v>
      </c>
      <c r="D152" s="201">
        <v>1</v>
      </c>
      <c r="E152" s="171" t="s">
        <v>623</v>
      </c>
      <c r="F152" s="200">
        <v>2320000000</v>
      </c>
      <c r="G152" s="200">
        <v>30000000000</v>
      </c>
      <c r="H152" s="200">
        <v>2892682381</v>
      </c>
    </row>
    <row r="153" spans="2:8" ht="13.5" hidden="1" customHeight="1" x14ac:dyDescent="0.2">
      <c r="B153" s="15"/>
      <c r="C153" s="100"/>
      <c r="D153" s="201"/>
      <c r="E153" s="21"/>
      <c r="F153" s="200"/>
      <c r="G153" s="200"/>
      <c r="H153" s="200"/>
    </row>
    <row r="154" spans="2:8" ht="13.5" hidden="1" customHeight="1" x14ac:dyDescent="0.2">
      <c r="B154" s="202" t="s">
        <v>297</v>
      </c>
      <c r="C154" s="203"/>
      <c r="D154" s="203"/>
      <c r="E154" s="203"/>
      <c r="F154" s="204">
        <f>SUM(F144:F153)</f>
        <v>8615567221</v>
      </c>
      <c r="G154" s="204">
        <f>SUM(G144:G153)</f>
        <v>134068000000</v>
      </c>
      <c r="H154" s="204">
        <f>SUM(H144:H153)</f>
        <v>23898631975</v>
      </c>
    </row>
    <row r="155" spans="2:8" ht="13.5" hidden="1" customHeight="1" x14ac:dyDescent="0.2">
      <c r="B155" s="205" t="s">
        <v>298</v>
      </c>
      <c r="C155" s="206"/>
      <c r="D155" s="206"/>
      <c r="E155" s="206"/>
      <c r="F155" s="207">
        <v>2969567453</v>
      </c>
      <c r="G155" s="207">
        <v>0</v>
      </c>
      <c r="H155" s="207">
        <v>0</v>
      </c>
    </row>
    <row r="156" spans="2:8" ht="12.75" hidden="1" customHeight="1" x14ac:dyDescent="0.2">
      <c r="B156" s="172" t="s">
        <v>299</v>
      </c>
      <c r="C156" s="145"/>
      <c r="D156" s="145"/>
      <c r="E156" s="145"/>
      <c r="F156" s="146"/>
      <c r="G156" s="145"/>
      <c r="H156" s="146"/>
    </row>
    <row r="157" spans="2:8" ht="12.75" hidden="1" customHeight="1" x14ac:dyDescent="0.2">
      <c r="B157" s="208" t="s">
        <v>624</v>
      </c>
      <c r="C157" s="173" t="s">
        <v>300</v>
      </c>
      <c r="D157" s="209">
        <v>1</v>
      </c>
      <c r="E157" s="193">
        <v>14500000</v>
      </c>
      <c r="F157" s="193">
        <v>262142322</v>
      </c>
      <c r="G157" s="193">
        <v>638000000</v>
      </c>
      <c r="H157" s="193">
        <v>2186629368</v>
      </c>
    </row>
    <row r="158" spans="2:8" ht="12.75" hidden="1" customHeight="1" x14ac:dyDescent="0.2">
      <c r="B158" s="15" t="s">
        <v>625</v>
      </c>
      <c r="C158" s="174" t="s">
        <v>300</v>
      </c>
      <c r="D158" s="178"/>
      <c r="E158" s="181"/>
      <c r="F158" s="181">
        <v>180000000</v>
      </c>
      <c r="G158" s="181"/>
      <c r="H158" s="181"/>
    </row>
    <row r="159" spans="2:8" ht="12.75" hidden="1" customHeight="1" x14ac:dyDescent="0.2">
      <c r="B159" s="15" t="s">
        <v>626</v>
      </c>
      <c r="C159" s="174" t="s">
        <v>300</v>
      </c>
      <c r="D159" s="178">
        <v>52</v>
      </c>
      <c r="E159" s="181">
        <v>340000</v>
      </c>
      <c r="F159" s="181">
        <v>18280000</v>
      </c>
      <c r="G159" s="181">
        <v>709679300000</v>
      </c>
      <c r="H159" s="181">
        <v>306831424381</v>
      </c>
    </row>
    <row r="160" spans="2:8" ht="12.75" hidden="1" customHeight="1" x14ac:dyDescent="0.2">
      <c r="B160" s="15" t="s">
        <v>627</v>
      </c>
      <c r="C160" s="174" t="s">
        <v>296</v>
      </c>
      <c r="D160" s="178">
        <v>1</v>
      </c>
      <c r="E160" s="181">
        <v>3260000000</v>
      </c>
      <c r="F160" s="181">
        <f>+E160*D160</f>
        <v>3260000000</v>
      </c>
      <c r="G160" s="181">
        <v>709679300000</v>
      </c>
      <c r="H160" s="181">
        <v>306831424381</v>
      </c>
    </row>
    <row r="161" spans="2:8" ht="12.75" hidden="1" customHeight="1" x14ac:dyDescent="0.2">
      <c r="B161" s="15" t="s">
        <v>628</v>
      </c>
      <c r="C161" s="174" t="s">
        <v>629</v>
      </c>
      <c r="D161" s="178">
        <v>16</v>
      </c>
      <c r="E161" s="181">
        <v>47563485</v>
      </c>
      <c r="F161" s="181">
        <f>+E161*D161+1</f>
        <v>761015761</v>
      </c>
      <c r="G161" s="181">
        <v>709679300000</v>
      </c>
      <c r="H161" s="181">
        <v>306831424381</v>
      </c>
    </row>
    <row r="162" spans="2:8" ht="13.5" hidden="1" customHeight="1" x14ac:dyDescent="0.2">
      <c r="B162" s="15" t="s">
        <v>630</v>
      </c>
      <c r="C162" s="174" t="s">
        <v>301</v>
      </c>
      <c r="D162" s="178">
        <v>1</v>
      </c>
      <c r="E162" s="181">
        <v>284813901</v>
      </c>
      <c r="F162" s="181">
        <f>+E162*D162</f>
        <v>284813901</v>
      </c>
      <c r="G162" s="181"/>
      <c r="H162" s="181"/>
    </row>
    <row r="163" spans="2:8" ht="13.5" hidden="1" customHeight="1" x14ac:dyDescent="0.2">
      <c r="B163" s="202" t="s">
        <v>297</v>
      </c>
      <c r="C163" s="203"/>
      <c r="D163" s="203"/>
      <c r="E163" s="204">
        <f>SUM(E157:E162)</f>
        <v>3607217386</v>
      </c>
      <c r="F163" s="204">
        <f>SUM(F157:F162)</f>
        <v>4766251984</v>
      </c>
      <c r="G163" s="204">
        <f>SUM(G157:G162)</f>
        <v>2129675900000</v>
      </c>
      <c r="H163" s="204">
        <f>SUM(H157:H162)</f>
        <v>922680902511</v>
      </c>
    </row>
    <row r="164" spans="2:8" ht="13.5" hidden="1" customHeight="1" x14ac:dyDescent="0.2">
      <c r="B164" s="205" t="s">
        <v>298</v>
      </c>
      <c r="C164" s="206"/>
      <c r="D164" s="210"/>
      <c r="E164" s="207"/>
      <c r="F164" s="207">
        <v>4776459505</v>
      </c>
      <c r="G164" s="207"/>
      <c r="H164" s="207"/>
    </row>
    <row r="165" spans="2:8" ht="12.75" customHeight="1" x14ac:dyDescent="0.2"/>
    <row r="166" spans="2:8" ht="12.75" customHeight="1" x14ac:dyDescent="0.2"/>
    <row r="167" spans="2:8" ht="12.75" customHeight="1" x14ac:dyDescent="0.2"/>
    <row r="168" spans="2:8" x14ac:dyDescent="0.2">
      <c r="G168" s="138"/>
    </row>
    <row r="169" spans="2:8" x14ac:dyDescent="0.2">
      <c r="E169" s="27"/>
      <c r="F169" s="27"/>
    </row>
    <row r="170" spans="2:8" x14ac:dyDescent="0.2">
      <c r="D170" s="175"/>
      <c r="E170" s="37"/>
      <c r="F170" s="87"/>
      <c r="G170" s="138"/>
    </row>
    <row r="175" spans="2:8" x14ac:dyDescent="0.2">
      <c r="E175" s="138"/>
    </row>
    <row r="182" spans="5:5" x14ac:dyDescent="0.2">
      <c r="E182" s="60"/>
    </row>
    <row r="183" spans="5:5" x14ac:dyDescent="0.2">
      <c r="E183" s="100"/>
    </row>
  </sheetData>
  <mergeCells count="12">
    <mergeCell ref="B139:H139"/>
    <mergeCell ref="B140:F141"/>
    <mergeCell ref="B5:C5"/>
    <mergeCell ref="B7:H7"/>
    <mergeCell ref="B73:B74"/>
    <mergeCell ref="B77:D77"/>
    <mergeCell ref="B80:B81"/>
    <mergeCell ref="C80:C81"/>
    <mergeCell ref="D80:D81"/>
    <mergeCell ref="E80:E81"/>
    <mergeCell ref="F80:F81"/>
    <mergeCell ref="B136:C136"/>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136"/>
  <sheetViews>
    <sheetView showGridLines="0" zoomScale="90" zoomScaleNormal="90" workbookViewId="0">
      <selection activeCell="G150" sqref="G150"/>
    </sheetView>
  </sheetViews>
  <sheetFormatPr baseColWidth="10" defaultRowHeight="14.25" x14ac:dyDescent="0.2"/>
  <cols>
    <col min="1" max="1" width="45.28515625" style="72" customWidth="1"/>
    <col min="2" max="2" width="16.85546875" style="72" customWidth="1"/>
    <col min="3" max="3" width="19.5703125" style="72" customWidth="1"/>
    <col min="4" max="4" width="18" style="72" customWidth="1"/>
    <col min="5" max="5" width="18.140625" style="72" customWidth="1"/>
    <col min="6" max="6" width="19.28515625" style="72" customWidth="1"/>
    <col min="7" max="7" width="18.5703125" style="72" customWidth="1"/>
    <col min="8" max="8" width="20.5703125" style="72" customWidth="1"/>
    <col min="9" max="9" width="5.85546875" style="72" customWidth="1"/>
    <col min="10" max="10" width="14.7109375" style="72" customWidth="1"/>
    <col min="11" max="11" width="0.5703125" style="72" customWidth="1"/>
    <col min="12" max="12" width="15.7109375" style="72" customWidth="1"/>
    <col min="13" max="13" width="11.7109375" style="72" customWidth="1"/>
    <col min="14" max="14" width="15.85546875" style="72" bestFit="1" customWidth="1"/>
    <col min="15" max="256" width="11.42578125" style="72"/>
    <col min="257" max="257" width="45.28515625" style="72" customWidth="1"/>
    <col min="258" max="258" width="16.85546875" style="72" customWidth="1"/>
    <col min="259" max="259" width="15.85546875" style="72" customWidth="1"/>
    <col min="260" max="260" width="18" style="72" customWidth="1"/>
    <col min="261" max="261" width="18.140625" style="72" customWidth="1"/>
    <col min="262" max="262" width="19.28515625" style="72" customWidth="1"/>
    <col min="263" max="263" width="18.5703125" style="72" customWidth="1"/>
    <col min="264" max="264" width="20.5703125" style="72" customWidth="1"/>
    <col min="265" max="265" width="5.85546875" style="72" customWidth="1"/>
    <col min="266" max="266" width="14.7109375" style="72" customWidth="1"/>
    <col min="267" max="267" width="0.5703125" style="72" customWidth="1"/>
    <col min="268" max="268" width="15.7109375" style="72" customWidth="1"/>
    <col min="269" max="269" width="11.7109375" style="72" customWidth="1"/>
    <col min="270" max="270" width="15.85546875" style="72" bestFit="1" customWidth="1"/>
    <col min="271" max="512" width="11.42578125" style="72"/>
    <col min="513" max="513" width="45.28515625" style="72" customWidth="1"/>
    <col min="514" max="514" width="16.85546875" style="72" customWidth="1"/>
    <col min="515" max="515" width="15.85546875" style="72" customWidth="1"/>
    <col min="516" max="516" width="18" style="72" customWidth="1"/>
    <col min="517" max="517" width="18.140625" style="72" customWidth="1"/>
    <col min="518" max="518" width="19.28515625" style="72" customWidth="1"/>
    <col min="519" max="519" width="18.5703125" style="72" customWidth="1"/>
    <col min="520" max="520" width="20.5703125" style="72" customWidth="1"/>
    <col min="521" max="521" width="5.85546875" style="72" customWidth="1"/>
    <col min="522" max="522" width="14.7109375" style="72" customWidth="1"/>
    <col min="523" max="523" width="0.5703125" style="72" customWidth="1"/>
    <col min="524" max="524" width="15.7109375" style="72" customWidth="1"/>
    <col min="525" max="525" width="11.7109375" style="72" customWidth="1"/>
    <col min="526" max="526" width="15.85546875" style="72" bestFit="1" customWidth="1"/>
    <col min="527" max="768" width="11.42578125" style="72"/>
    <col min="769" max="769" width="45.28515625" style="72" customWidth="1"/>
    <col min="770" max="770" width="16.85546875" style="72" customWidth="1"/>
    <col min="771" max="771" width="15.85546875" style="72" customWidth="1"/>
    <col min="772" max="772" width="18" style="72" customWidth="1"/>
    <col min="773" max="773" width="18.140625" style="72" customWidth="1"/>
    <col min="774" max="774" width="19.28515625" style="72" customWidth="1"/>
    <col min="775" max="775" width="18.5703125" style="72" customWidth="1"/>
    <col min="776" max="776" width="20.5703125" style="72" customWidth="1"/>
    <col min="777" max="777" width="5.85546875" style="72" customWidth="1"/>
    <col min="778" max="778" width="14.7109375" style="72" customWidth="1"/>
    <col min="779" max="779" width="0.5703125" style="72" customWidth="1"/>
    <col min="780" max="780" width="15.7109375" style="72" customWidth="1"/>
    <col min="781" max="781" width="11.7109375" style="72" customWidth="1"/>
    <col min="782" max="782" width="15.85546875" style="72" bestFit="1" customWidth="1"/>
    <col min="783" max="1024" width="11.42578125" style="72"/>
    <col min="1025" max="1025" width="45.28515625" style="72" customWidth="1"/>
    <col min="1026" max="1026" width="16.85546875" style="72" customWidth="1"/>
    <col min="1027" max="1027" width="15.85546875" style="72" customWidth="1"/>
    <col min="1028" max="1028" width="18" style="72" customWidth="1"/>
    <col min="1029" max="1029" width="18.140625" style="72" customWidth="1"/>
    <col min="1030" max="1030" width="19.28515625" style="72" customWidth="1"/>
    <col min="1031" max="1031" width="18.5703125" style="72" customWidth="1"/>
    <col min="1032" max="1032" width="20.5703125" style="72" customWidth="1"/>
    <col min="1033" max="1033" width="5.85546875" style="72" customWidth="1"/>
    <col min="1034" max="1034" width="14.7109375" style="72" customWidth="1"/>
    <col min="1035" max="1035" width="0.5703125" style="72" customWidth="1"/>
    <col min="1036" max="1036" width="15.7109375" style="72" customWidth="1"/>
    <col min="1037" max="1037" width="11.7109375" style="72" customWidth="1"/>
    <col min="1038" max="1038" width="15.85546875" style="72" bestFit="1" customWidth="1"/>
    <col min="1039" max="1280" width="11.42578125" style="72"/>
    <col min="1281" max="1281" width="45.28515625" style="72" customWidth="1"/>
    <col min="1282" max="1282" width="16.85546875" style="72" customWidth="1"/>
    <col min="1283" max="1283" width="15.85546875" style="72" customWidth="1"/>
    <col min="1284" max="1284" width="18" style="72" customWidth="1"/>
    <col min="1285" max="1285" width="18.140625" style="72" customWidth="1"/>
    <col min="1286" max="1286" width="19.28515625" style="72" customWidth="1"/>
    <col min="1287" max="1287" width="18.5703125" style="72" customWidth="1"/>
    <col min="1288" max="1288" width="20.5703125" style="72" customWidth="1"/>
    <col min="1289" max="1289" width="5.85546875" style="72" customWidth="1"/>
    <col min="1290" max="1290" width="14.7109375" style="72" customWidth="1"/>
    <col min="1291" max="1291" width="0.5703125" style="72" customWidth="1"/>
    <col min="1292" max="1292" width="15.7109375" style="72" customWidth="1"/>
    <col min="1293" max="1293" width="11.7109375" style="72" customWidth="1"/>
    <col min="1294" max="1294" width="15.85546875" style="72" bestFit="1" customWidth="1"/>
    <col min="1295" max="1536" width="11.42578125" style="72"/>
    <col min="1537" max="1537" width="45.28515625" style="72" customWidth="1"/>
    <col min="1538" max="1538" width="16.85546875" style="72" customWidth="1"/>
    <col min="1539" max="1539" width="15.85546875" style="72" customWidth="1"/>
    <col min="1540" max="1540" width="18" style="72" customWidth="1"/>
    <col min="1541" max="1541" width="18.140625" style="72" customWidth="1"/>
    <col min="1542" max="1542" width="19.28515625" style="72" customWidth="1"/>
    <col min="1543" max="1543" width="18.5703125" style="72" customWidth="1"/>
    <col min="1544" max="1544" width="20.5703125" style="72" customWidth="1"/>
    <col min="1545" max="1545" width="5.85546875" style="72" customWidth="1"/>
    <col min="1546" max="1546" width="14.7109375" style="72" customWidth="1"/>
    <col min="1547" max="1547" width="0.5703125" style="72" customWidth="1"/>
    <col min="1548" max="1548" width="15.7109375" style="72" customWidth="1"/>
    <col min="1549" max="1549" width="11.7109375" style="72" customWidth="1"/>
    <col min="1550" max="1550" width="15.85546875" style="72" bestFit="1" customWidth="1"/>
    <col min="1551" max="1792" width="11.42578125" style="72"/>
    <col min="1793" max="1793" width="45.28515625" style="72" customWidth="1"/>
    <col min="1794" max="1794" width="16.85546875" style="72" customWidth="1"/>
    <col min="1795" max="1795" width="15.85546875" style="72" customWidth="1"/>
    <col min="1796" max="1796" width="18" style="72" customWidth="1"/>
    <col min="1797" max="1797" width="18.140625" style="72" customWidth="1"/>
    <col min="1798" max="1798" width="19.28515625" style="72" customWidth="1"/>
    <col min="1799" max="1799" width="18.5703125" style="72" customWidth="1"/>
    <col min="1800" max="1800" width="20.5703125" style="72" customWidth="1"/>
    <col min="1801" max="1801" width="5.85546875" style="72" customWidth="1"/>
    <col min="1802" max="1802" width="14.7109375" style="72" customWidth="1"/>
    <col min="1803" max="1803" width="0.5703125" style="72" customWidth="1"/>
    <col min="1804" max="1804" width="15.7109375" style="72" customWidth="1"/>
    <col min="1805" max="1805" width="11.7109375" style="72" customWidth="1"/>
    <col min="1806" max="1806" width="15.85546875" style="72" bestFit="1" customWidth="1"/>
    <col min="1807" max="2048" width="11.42578125" style="72"/>
    <col min="2049" max="2049" width="45.28515625" style="72" customWidth="1"/>
    <col min="2050" max="2050" width="16.85546875" style="72" customWidth="1"/>
    <col min="2051" max="2051" width="15.85546875" style="72" customWidth="1"/>
    <col min="2052" max="2052" width="18" style="72" customWidth="1"/>
    <col min="2053" max="2053" width="18.140625" style="72" customWidth="1"/>
    <col min="2054" max="2054" width="19.28515625" style="72" customWidth="1"/>
    <col min="2055" max="2055" width="18.5703125" style="72" customWidth="1"/>
    <col min="2056" max="2056" width="20.5703125" style="72" customWidth="1"/>
    <col min="2057" max="2057" width="5.85546875" style="72" customWidth="1"/>
    <col min="2058" max="2058" width="14.7109375" style="72" customWidth="1"/>
    <col min="2059" max="2059" width="0.5703125" style="72" customWidth="1"/>
    <col min="2060" max="2060" width="15.7109375" style="72" customWidth="1"/>
    <col min="2061" max="2061" width="11.7109375" style="72" customWidth="1"/>
    <col min="2062" max="2062" width="15.85546875" style="72" bestFit="1" customWidth="1"/>
    <col min="2063" max="2304" width="11.42578125" style="72"/>
    <col min="2305" max="2305" width="45.28515625" style="72" customWidth="1"/>
    <col min="2306" max="2306" width="16.85546875" style="72" customWidth="1"/>
    <col min="2307" max="2307" width="15.85546875" style="72" customWidth="1"/>
    <col min="2308" max="2308" width="18" style="72" customWidth="1"/>
    <col min="2309" max="2309" width="18.140625" style="72" customWidth="1"/>
    <col min="2310" max="2310" width="19.28515625" style="72" customWidth="1"/>
    <col min="2311" max="2311" width="18.5703125" style="72" customWidth="1"/>
    <col min="2312" max="2312" width="20.5703125" style="72" customWidth="1"/>
    <col min="2313" max="2313" width="5.85546875" style="72" customWidth="1"/>
    <col min="2314" max="2314" width="14.7109375" style="72" customWidth="1"/>
    <col min="2315" max="2315" width="0.5703125" style="72" customWidth="1"/>
    <col min="2316" max="2316" width="15.7109375" style="72" customWidth="1"/>
    <col min="2317" max="2317" width="11.7109375" style="72" customWidth="1"/>
    <col min="2318" max="2318" width="15.85546875" style="72" bestFit="1" customWidth="1"/>
    <col min="2319" max="2560" width="11.42578125" style="72"/>
    <col min="2561" max="2561" width="45.28515625" style="72" customWidth="1"/>
    <col min="2562" max="2562" width="16.85546875" style="72" customWidth="1"/>
    <col min="2563" max="2563" width="15.85546875" style="72" customWidth="1"/>
    <col min="2564" max="2564" width="18" style="72" customWidth="1"/>
    <col min="2565" max="2565" width="18.140625" style="72" customWidth="1"/>
    <col min="2566" max="2566" width="19.28515625" style="72" customWidth="1"/>
    <col min="2567" max="2567" width="18.5703125" style="72" customWidth="1"/>
    <col min="2568" max="2568" width="20.5703125" style="72" customWidth="1"/>
    <col min="2569" max="2569" width="5.85546875" style="72" customWidth="1"/>
    <col min="2570" max="2570" width="14.7109375" style="72" customWidth="1"/>
    <col min="2571" max="2571" width="0.5703125" style="72" customWidth="1"/>
    <col min="2572" max="2572" width="15.7109375" style="72" customWidth="1"/>
    <col min="2573" max="2573" width="11.7109375" style="72" customWidth="1"/>
    <col min="2574" max="2574" width="15.85546875" style="72" bestFit="1" customWidth="1"/>
    <col min="2575" max="2816" width="11.42578125" style="72"/>
    <col min="2817" max="2817" width="45.28515625" style="72" customWidth="1"/>
    <col min="2818" max="2818" width="16.85546875" style="72" customWidth="1"/>
    <col min="2819" max="2819" width="15.85546875" style="72" customWidth="1"/>
    <col min="2820" max="2820" width="18" style="72" customWidth="1"/>
    <col min="2821" max="2821" width="18.140625" style="72" customWidth="1"/>
    <col min="2822" max="2822" width="19.28515625" style="72" customWidth="1"/>
    <col min="2823" max="2823" width="18.5703125" style="72" customWidth="1"/>
    <col min="2824" max="2824" width="20.5703125" style="72" customWidth="1"/>
    <col min="2825" max="2825" width="5.85546875" style="72" customWidth="1"/>
    <col min="2826" max="2826" width="14.7109375" style="72" customWidth="1"/>
    <col min="2827" max="2827" width="0.5703125" style="72" customWidth="1"/>
    <col min="2828" max="2828" width="15.7109375" style="72" customWidth="1"/>
    <col min="2829" max="2829" width="11.7109375" style="72" customWidth="1"/>
    <col min="2830" max="2830" width="15.85546875" style="72" bestFit="1" customWidth="1"/>
    <col min="2831" max="3072" width="11.42578125" style="72"/>
    <col min="3073" max="3073" width="45.28515625" style="72" customWidth="1"/>
    <col min="3074" max="3074" width="16.85546875" style="72" customWidth="1"/>
    <col min="3075" max="3075" width="15.85546875" style="72" customWidth="1"/>
    <col min="3076" max="3076" width="18" style="72" customWidth="1"/>
    <col min="3077" max="3077" width="18.140625" style="72" customWidth="1"/>
    <col min="3078" max="3078" width="19.28515625" style="72" customWidth="1"/>
    <col min="3079" max="3079" width="18.5703125" style="72" customWidth="1"/>
    <col min="3080" max="3080" width="20.5703125" style="72" customWidth="1"/>
    <col min="3081" max="3081" width="5.85546875" style="72" customWidth="1"/>
    <col min="3082" max="3082" width="14.7109375" style="72" customWidth="1"/>
    <col min="3083" max="3083" width="0.5703125" style="72" customWidth="1"/>
    <col min="3084" max="3084" width="15.7109375" style="72" customWidth="1"/>
    <col min="3085" max="3085" width="11.7109375" style="72" customWidth="1"/>
    <col min="3086" max="3086" width="15.85546875" style="72" bestFit="1" customWidth="1"/>
    <col min="3087" max="3328" width="11.42578125" style="72"/>
    <col min="3329" max="3329" width="45.28515625" style="72" customWidth="1"/>
    <col min="3330" max="3330" width="16.85546875" style="72" customWidth="1"/>
    <col min="3331" max="3331" width="15.85546875" style="72" customWidth="1"/>
    <col min="3332" max="3332" width="18" style="72" customWidth="1"/>
    <col min="3333" max="3333" width="18.140625" style="72" customWidth="1"/>
    <col min="3334" max="3334" width="19.28515625" style="72" customWidth="1"/>
    <col min="3335" max="3335" width="18.5703125" style="72" customWidth="1"/>
    <col min="3336" max="3336" width="20.5703125" style="72" customWidth="1"/>
    <col min="3337" max="3337" width="5.85546875" style="72" customWidth="1"/>
    <col min="3338" max="3338" width="14.7109375" style="72" customWidth="1"/>
    <col min="3339" max="3339" width="0.5703125" style="72" customWidth="1"/>
    <col min="3340" max="3340" width="15.7109375" style="72" customWidth="1"/>
    <col min="3341" max="3341" width="11.7109375" style="72" customWidth="1"/>
    <col min="3342" max="3342" width="15.85546875" style="72" bestFit="1" customWidth="1"/>
    <col min="3343" max="3584" width="11.42578125" style="72"/>
    <col min="3585" max="3585" width="45.28515625" style="72" customWidth="1"/>
    <col min="3586" max="3586" width="16.85546875" style="72" customWidth="1"/>
    <col min="3587" max="3587" width="15.85546875" style="72" customWidth="1"/>
    <col min="3588" max="3588" width="18" style="72" customWidth="1"/>
    <col min="3589" max="3589" width="18.140625" style="72" customWidth="1"/>
    <col min="3590" max="3590" width="19.28515625" style="72" customWidth="1"/>
    <col min="3591" max="3591" width="18.5703125" style="72" customWidth="1"/>
    <col min="3592" max="3592" width="20.5703125" style="72" customWidth="1"/>
    <col min="3593" max="3593" width="5.85546875" style="72" customWidth="1"/>
    <col min="3594" max="3594" width="14.7109375" style="72" customWidth="1"/>
    <col min="3595" max="3595" width="0.5703125" style="72" customWidth="1"/>
    <col min="3596" max="3596" width="15.7109375" style="72" customWidth="1"/>
    <col min="3597" max="3597" width="11.7109375" style="72" customWidth="1"/>
    <col min="3598" max="3598" width="15.85546875" style="72" bestFit="1" customWidth="1"/>
    <col min="3599" max="3840" width="11.42578125" style="72"/>
    <col min="3841" max="3841" width="45.28515625" style="72" customWidth="1"/>
    <col min="3842" max="3842" width="16.85546875" style="72" customWidth="1"/>
    <col min="3843" max="3843" width="15.85546875" style="72" customWidth="1"/>
    <col min="3844" max="3844" width="18" style="72" customWidth="1"/>
    <col min="3845" max="3845" width="18.140625" style="72" customWidth="1"/>
    <col min="3846" max="3846" width="19.28515625" style="72" customWidth="1"/>
    <col min="3847" max="3847" width="18.5703125" style="72" customWidth="1"/>
    <col min="3848" max="3848" width="20.5703125" style="72" customWidth="1"/>
    <col min="3849" max="3849" width="5.85546875" style="72" customWidth="1"/>
    <col min="3850" max="3850" width="14.7109375" style="72" customWidth="1"/>
    <col min="3851" max="3851" width="0.5703125" style="72" customWidth="1"/>
    <col min="3852" max="3852" width="15.7109375" style="72" customWidth="1"/>
    <col min="3853" max="3853" width="11.7109375" style="72" customWidth="1"/>
    <col min="3854" max="3854" width="15.85546875" style="72" bestFit="1" customWidth="1"/>
    <col min="3855" max="4096" width="11.42578125" style="72"/>
    <col min="4097" max="4097" width="45.28515625" style="72" customWidth="1"/>
    <col min="4098" max="4098" width="16.85546875" style="72" customWidth="1"/>
    <col min="4099" max="4099" width="15.85546875" style="72" customWidth="1"/>
    <col min="4100" max="4100" width="18" style="72" customWidth="1"/>
    <col min="4101" max="4101" width="18.140625" style="72" customWidth="1"/>
    <col min="4102" max="4102" width="19.28515625" style="72" customWidth="1"/>
    <col min="4103" max="4103" width="18.5703125" style="72" customWidth="1"/>
    <col min="4104" max="4104" width="20.5703125" style="72" customWidth="1"/>
    <col min="4105" max="4105" width="5.85546875" style="72" customWidth="1"/>
    <col min="4106" max="4106" width="14.7109375" style="72" customWidth="1"/>
    <col min="4107" max="4107" width="0.5703125" style="72" customWidth="1"/>
    <col min="4108" max="4108" width="15.7109375" style="72" customWidth="1"/>
    <col min="4109" max="4109" width="11.7109375" style="72" customWidth="1"/>
    <col min="4110" max="4110" width="15.85546875" style="72" bestFit="1" customWidth="1"/>
    <col min="4111" max="4352" width="11.42578125" style="72"/>
    <col min="4353" max="4353" width="45.28515625" style="72" customWidth="1"/>
    <col min="4354" max="4354" width="16.85546875" style="72" customWidth="1"/>
    <col min="4355" max="4355" width="15.85546875" style="72" customWidth="1"/>
    <col min="4356" max="4356" width="18" style="72" customWidth="1"/>
    <col min="4357" max="4357" width="18.140625" style="72" customWidth="1"/>
    <col min="4358" max="4358" width="19.28515625" style="72" customWidth="1"/>
    <col min="4359" max="4359" width="18.5703125" style="72" customWidth="1"/>
    <col min="4360" max="4360" width="20.5703125" style="72" customWidth="1"/>
    <col min="4361" max="4361" width="5.85546875" style="72" customWidth="1"/>
    <col min="4362" max="4362" width="14.7109375" style="72" customWidth="1"/>
    <col min="4363" max="4363" width="0.5703125" style="72" customWidth="1"/>
    <col min="4364" max="4364" width="15.7109375" style="72" customWidth="1"/>
    <col min="4365" max="4365" width="11.7109375" style="72" customWidth="1"/>
    <col min="4366" max="4366" width="15.85546875" style="72" bestFit="1" customWidth="1"/>
    <col min="4367" max="4608" width="11.42578125" style="72"/>
    <col min="4609" max="4609" width="45.28515625" style="72" customWidth="1"/>
    <col min="4610" max="4610" width="16.85546875" style="72" customWidth="1"/>
    <col min="4611" max="4611" width="15.85546875" style="72" customWidth="1"/>
    <col min="4612" max="4612" width="18" style="72" customWidth="1"/>
    <col min="4613" max="4613" width="18.140625" style="72" customWidth="1"/>
    <col min="4614" max="4614" width="19.28515625" style="72" customWidth="1"/>
    <col min="4615" max="4615" width="18.5703125" style="72" customWidth="1"/>
    <col min="4616" max="4616" width="20.5703125" style="72" customWidth="1"/>
    <col min="4617" max="4617" width="5.85546875" style="72" customWidth="1"/>
    <col min="4618" max="4618" width="14.7109375" style="72" customWidth="1"/>
    <col min="4619" max="4619" width="0.5703125" style="72" customWidth="1"/>
    <col min="4620" max="4620" width="15.7109375" style="72" customWidth="1"/>
    <col min="4621" max="4621" width="11.7109375" style="72" customWidth="1"/>
    <col min="4622" max="4622" width="15.85546875" style="72" bestFit="1" customWidth="1"/>
    <col min="4623" max="4864" width="11.42578125" style="72"/>
    <col min="4865" max="4865" width="45.28515625" style="72" customWidth="1"/>
    <col min="4866" max="4866" width="16.85546875" style="72" customWidth="1"/>
    <col min="4867" max="4867" width="15.85546875" style="72" customWidth="1"/>
    <col min="4868" max="4868" width="18" style="72" customWidth="1"/>
    <col min="4869" max="4869" width="18.140625" style="72" customWidth="1"/>
    <col min="4870" max="4870" width="19.28515625" style="72" customWidth="1"/>
    <col min="4871" max="4871" width="18.5703125" style="72" customWidth="1"/>
    <col min="4872" max="4872" width="20.5703125" style="72" customWidth="1"/>
    <col min="4873" max="4873" width="5.85546875" style="72" customWidth="1"/>
    <col min="4874" max="4874" width="14.7109375" style="72" customWidth="1"/>
    <col min="4875" max="4875" width="0.5703125" style="72" customWidth="1"/>
    <col min="4876" max="4876" width="15.7109375" style="72" customWidth="1"/>
    <col min="4877" max="4877" width="11.7109375" style="72" customWidth="1"/>
    <col min="4878" max="4878" width="15.85546875" style="72" bestFit="1" customWidth="1"/>
    <col min="4879" max="5120" width="11.42578125" style="72"/>
    <col min="5121" max="5121" width="45.28515625" style="72" customWidth="1"/>
    <col min="5122" max="5122" width="16.85546875" style="72" customWidth="1"/>
    <col min="5123" max="5123" width="15.85546875" style="72" customWidth="1"/>
    <col min="5124" max="5124" width="18" style="72" customWidth="1"/>
    <col min="5125" max="5125" width="18.140625" style="72" customWidth="1"/>
    <col min="5126" max="5126" width="19.28515625" style="72" customWidth="1"/>
    <col min="5127" max="5127" width="18.5703125" style="72" customWidth="1"/>
    <col min="5128" max="5128" width="20.5703125" style="72" customWidth="1"/>
    <col min="5129" max="5129" width="5.85546875" style="72" customWidth="1"/>
    <col min="5130" max="5130" width="14.7109375" style="72" customWidth="1"/>
    <col min="5131" max="5131" width="0.5703125" style="72" customWidth="1"/>
    <col min="5132" max="5132" width="15.7109375" style="72" customWidth="1"/>
    <col min="5133" max="5133" width="11.7109375" style="72" customWidth="1"/>
    <col min="5134" max="5134" width="15.85546875" style="72" bestFit="1" customWidth="1"/>
    <col min="5135" max="5376" width="11.42578125" style="72"/>
    <col min="5377" max="5377" width="45.28515625" style="72" customWidth="1"/>
    <col min="5378" max="5378" width="16.85546875" style="72" customWidth="1"/>
    <col min="5379" max="5379" width="15.85546875" style="72" customWidth="1"/>
    <col min="5380" max="5380" width="18" style="72" customWidth="1"/>
    <col min="5381" max="5381" width="18.140625" style="72" customWidth="1"/>
    <col min="5382" max="5382" width="19.28515625" style="72" customWidth="1"/>
    <col min="5383" max="5383" width="18.5703125" style="72" customWidth="1"/>
    <col min="5384" max="5384" width="20.5703125" style="72" customWidth="1"/>
    <col min="5385" max="5385" width="5.85546875" style="72" customWidth="1"/>
    <col min="5386" max="5386" width="14.7109375" style="72" customWidth="1"/>
    <col min="5387" max="5387" width="0.5703125" style="72" customWidth="1"/>
    <col min="5388" max="5388" width="15.7109375" style="72" customWidth="1"/>
    <col min="5389" max="5389" width="11.7109375" style="72" customWidth="1"/>
    <col min="5390" max="5390" width="15.85546875" style="72" bestFit="1" customWidth="1"/>
    <col min="5391" max="5632" width="11.42578125" style="72"/>
    <col min="5633" max="5633" width="45.28515625" style="72" customWidth="1"/>
    <col min="5634" max="5634" width="16.85546875" style="72" customWidth="1"/>
    <col min="5635" max="5635" width="15.85546875" style="72" customWidth="1"/>
    <col min="5636" max="5636" width="18" style="72" customWidth="1"/>
    <col min="5637" max="5637" width="18.140625" style="72" customWidth="1"/>
    <col min="5638" max="5638" width="19.28515625" style="72" customWidth="1"/>
    <col min="5639" max="5639" width="18.5703125" style="72" customWidth="1"/>
    <col min="5640" max="5640" width="20.5703125" style="72" customWidth="1"/>
    <col min="5641" max="5641" width="5.85546875" style="72" customWidth="1"/>
    <col min="5642" max="5642" width="14.7109375" style="72" customWidth="1"/>
    <col min="5643" max="5643" width="0.5703125" style="72" customWidth="1"/>
    <col min="5644" max="5644" width="15.7109375" style="72" customWidth="1"/>
    <col min="5645" max="5645" width="11.7109375" style="72" customWidth="1"/>
    <col min="5646" max="5646" width="15.85546875" style="72" bestFit="1" customWidth="1"/>
    <col min="5647" max="5888" width="11.42578125" style="72"/>
    <col min="5889" max="5889" width="45.28515625" style="72" customWidth="1"/>
    <col min="5890" max="5890" width="16.85546875" style="72" customWidth="1"/>
    <col min="5891" max="5891" width="15.85546875" style="72" customWidth="1"/>
    <col min="5892" max="5892" width="18" style="72" customWidth="1"/>
    <col min="5893" max="5893" width="18.140625" style="72" customWidth="1"/>
    <col min="5894" max="5894" width="19.28515625" style="72" customWidth="1"/>
    <col min="5895" max="5895" width="18.5703125" style="72" customWidth="1"/>
    <col min="5896" max="5896" width="20.5703125" style="72" customWidth="1"/>
    <col min="5897" max="5897" width="5.85546875" style="72" customWidth="1"/>
    <col min="5898" max="5898" width="14.7109375" style="72" customWidth="1"/>
    <col min="5899" max="5899" width="0.5703125" style="72" customWidth="1"/>
    <col min="5900" max="5900" width="15.7109375" style="72" customWidth="1"/>
    <col min="5901" max="5901" width="11.7109375" style="72" customWidth="1"/>
    <col min="5902" max="5902" width="15.85546875" style="72" bestFit="1" customWidth="1"/>
    <col min="5903" max="6144" width="11.42578125" style="72"/>
    <col min="6145" max="6145" width="45.28515625" style="72" customWidth="1"/>
    <col min="6146" max="6146" width="16.85546875" style="72" customWidth="1"/>
    <col min="6147" max="6147" width="15.85546875" style="72" customWidth="1"/>
    <col min="6148" max="6148" width="18" style="72" customWidth="1"/>
    <col min="6149" max="6149" width="18.140625" style="72" customWidth="1"/>
    <col min="6150" max="6150" width="19.28515625" style="72" customWidth="1"/>
    <col min="6151" max="6151" width="18.5703125" style="72" customWidth="1"/>
    <col min="6152" max="6152" width="20.5703125" style="72" customWidth="1"/>
    <col min="6153" max="6153" width="5.85546875" style="72" customWidth="1"/>
    <col min="6154" max="6154" width="14.7109375" style="72" customWidth="1"/>
    <col min="6155" max="6155" width="0.5703125" style="72" customWidth="1"/>
    <col min="6156" max="6156" width="15.7109375" style="72" customWidth="1"/>
    <col min="6157" max="6157" width="11.7109375" style="72" customWidth="1"/>
    <col min="6158" max="6158" width="15.85546875" style="72" bestFit="1" customWidth="1"/>
    <col min="6159" max="6400" width="11.42578125" style="72"/>
    <col min="6401" max="6401" width="45.28515625" style="72" customWidth="1"/>
    <col min="6402" max="6402" width="16.85546875" style="72" customWidth="1"/>
    <col min="6403" max="6403" width="15.85546875" style="72" customWidth="1"/>
    <col min="6404" max="6404" width="18" style="72" customWidth="1"/>
    <col min="6405" max="6405" width="18.140625" style="72" customWidth="1"/>
    <col min="6406" max="6406" width="19.28515625" style="72" customWidth="1"/>
    <col min="6407" max="6407" width="18.5703125" style="72" customWidth="1"/>
    <col min="6408" max="6408" width="20.5703125" style="72" customWidth="1"/>
    <col min="6409" max="6409" width="5.85546875" style="72" customWidth="1"/>
    <col min="6410" max="6410" width="14.7109375" style="72" customWidth="1"/>
    <col min="6411" max="6411" width="0.5703125" style="72" customWidth="1"/>
    <col min="6412" max="6412" width="15.7109375" style="72" customWidth="1"/>
    <col min="6413" max="6413" width="11.7109375" style="72" customWidth="1"/>
    <col min="6414" max="6414" width="15.85546875" style="72" bestFit="1" customWidth="1"/>
    <col min="6415" max="6656" width="11.42578125" style="72"/>
    <col min="6657" max="6657" width="45.28515625" style="72" customWidth="1"/>
    <col min="6658" max="6658" width="16.85546875" style="72" customWidth="1"/>
    <col min="6659" max="6659" width="15.85546875" style="72" customWidth="1"/>
    <col min="6660" max="6660" width="18" style="72" customWidth="1"/>
    <col min="6661" max="6661" width="18.140625" style="72" customWidth="1"/>
    <col min="6662" max="6662" width="19.28515625" style="72" customWidth="1"/>
    <col min="6663" max="6663" width="18.5703125" style="72" customWidth="1"/>
    <col min="6664" max="6664" width="20.5703125" style="72" customWidth="1"/>
    <col min="6665" max="6665" width="5.85546875" style="72" customWidth="1"/>
    <col min="6666" max="6666" width="14.7109375" style="72" customWidth="1"/>
    <col min="6667" max="6667" width="0.5703125" style="72" customWidth="1"/>
    <col min="6668" max="6668" width="15.7109375" style="72" customWidth="1"/>
    <col min="6669" max="6669" width="11.7109375" style="72" customWidth="1"/>
    <col min="6670" max="6670" width="15.85546875" style="72" bestFit="1" customWidth="1"/>
    <col min="6671" max="6912" width="11.42578125" style="72"/>
    <col min="6913" max="6913" width="45.28515625" style="72" customWidth="1"/>
    <col min="6914" max="6914" width="16.85546875" style="72" customWidth="1"/>
    <col min="6915" max="6915" width="15.85546875" style="72" customWidth="1"/>
    <col min="6916" max="6916" width="18" style="72" customWidth="1"/>
    <col min="6917" max="6917" width="18.140625" style="72" customWidth="1"/>
    <col min="6918" max="6918" width="19.28515625" style="72" customWidth="1"/>
    <col min="6919" max="6919" width="18.5703125" style="72" customWidth="1"/>
    <col min="6920" max="6920" width="20.5703125" style="72" customWidth="1"/>
    <col min="6921" max="6921" width="5.85546875" style="72" customWidth="1"/>
    <col min="6922" max="6922" width="14.7109375" style="72" customWidth="1"/>
    <col min="6923" max="6923" width="0.5703125" style="72" customWidth="1"/>
    <col min="6924" max="6924" width="15.7109375" style="72" customWidth="1"/>
    <col min="6925" max="6925" width="11.7109375" style="72" customWidth="1"/>
    <col min="6926" max="6926" width="15.85546875" style="72" bestFit="1" customWidth="1"/>
    <col min="6927" max="7168" width="11.42578125" style="72"/>
    <col min="7169" max="7169" width="45.28515625" style="72" customWidth="1"/>
    <col min="7170" max="7170" width="16.85546875" style="72" customWidth="1"/>
    <col min="7171" max="7171" width="15.85546875" style="72" customWidth="1"/>
    <col min="7172" max="7172" width="18" style="72" customWidth="1"/>
    <col min="7173" max="7173" width="18.140625" style="72" customWidth="1"/>
    <col min="7174" max="7174" width="19.28515625" style="72" customWidth="1"/>
    <col min="7175" max="7175" width="18.5703125" style="72" customWidth="1"/>
    <col min="7176" max="7176" width="20.5703125" style="72" customWidth="1"/>
    <col min="7177" max="7177" width="5.85546875" style="72" customWidth="1"/>
    <col min="7178" max="7178" width="14.7109375" style="72" customWidth="1"/>
    <col min="7179" max="7179" width="0.5703125" style="72" customWidth="1"/>
    <col min="7180" max="7180" width="15.7109375" style="72" customWidth="1"/>
    <col min="7181" max="7181" width="11.7109375" style="72" customWidth="1"/>
    <col min="7182" max="7182" width="15.85546875" style="72" bestFit="1" customWidth="1"/>
    <col min="7183" max="7424" width="11.42578125" style="72"/>
    <col min="7425" max="7425" width="45.28515625" style="72" customWidth="1"/>
    <col min="7426" max="7426" width="16.85546875" style="72" customWidth="1"/>
    <col min="7427" max="7427" width="15.85546875" style="72" customWidth="1"/>
    <col min="7428" max="7428" width="18" style="72" customWidth="1"/>
    <col min="7429" max="7429" width="18.140625" style="72" customWidth="1"/>
    <col min="7430" max="7430" width="19.28515625" style="72" customWidth="1"/>
    <col min="7431" max="7431" width="18.5703125" style="72" customWidth="1"/>
    <col min="7432" max="7432" width="20.5703125" style="72" customWidth="1"/>
    <col min="7433" max="7433" width="5.85546875" style="72" customWidth="1"/>
    <col min="7434" max="7434" width="14.7109375" style="72" customWidth="1"/>
    <col min="7435" max="7435" width="0.5703125" style="72" customWidth="1"/>
    <col min="7436" max="7436" width="15.7109375" style="72" customWidth="1"/>
    <col min="7437" max="7437" width="11.7109375" style="72" customWidth="1"/>
    <col min="7438" max="7438" width="15.85546875" style="72" bestFit="1" customWidth="1"/>
    <col min="7439" max="7680" width="11.42578125" style="72"/>
    <col min="7681" max="7681" width="45.28515625" style="72" customWidth="1"/>
    <col min="7682" max="7682" width="16.85546875" style="72" customWidth="1"/>
    <col min="7683" max="7683" width="15.85546875" style="72" customWidth="1"/>
    <col min="7684" max="7684" width="18" style="72" customWidth="1"/>
    <col min="7685" max="7685" width="18.140625" style="72" customWidth="1"/>
    <col min="7686" max="7686" width="19.28515625" style="72" customWidth="1"/>
    <col min="7687" max="7687" width="18.5703125" style="72" customWidth="1"/>
    <col min="7688" max="7688" width="20.5703125" style="72" customWidth="1"/>
    <col min="7689" max="7689" width="5.85546875" style="72" customWidth="1"/>
    <col min="7690" max="7690" width="14.7109375" style="72" customWidth="1"/>
    <col min="7691" max="7691" width="0.5703125" style="72" customWidth="1"/>
    <col min="7692" max="7692" width="15.7109375" style="72" customWidth="1"/>
    <col min="7693" max="7693" width="11.7109375" style="72" customWidth="1"/>
    <col min="7694" max="7694" width="15.85546875" style="72" bestFit="1" customWidth="1"/>
    <col min="7695" max="7936" width="11.42578125" style="72"/>
    <col min="7937" max="7937" width="45.28515625" style="72" customWidth="1"/>
    <col min="7938" max="7938" width="16.85546875" style="72" customWidth="1"/>
    <col min="7939" max="7939" width="15.85546875" style="72" customWidth="1"/>
    <col min="7940" max="7940" width="18" style="72" customWidth="1"/>
    <col min="7941" max="7941" width="18.140625" style="72" customWidth="1"/>
    <col min="7942" max="7942" width="19.28515625" style="72" customWidth="1"/>
    <col min="7943" max="7943" width="18.5703125" style="72" customWidth="1"/>
    <col min="7944" max="7944" width="20.5703125" style="72" customWidth="1"/>
    <col min="7945" max="7945" width="5.85546875" style="72" customWidth="1"/>
    <col min="7946" max="7946" width="14.7109375" style="72" customWidth="1"/>
    <col min="7947" max="7947" width="0.5703125" style="72" customWidth="1"/>
    <col min="7948" max="7948" width="15.7109375" style="72" customWidth="1"/>
    <col min="7949" max="7949" width="11.7109375" style="72" customWidth="1"/>
    <col min="7950" max="7950" width="15.85546875" style="72" bestFit="1" customWidth="1"/>
    <col min="7951" max="8192" width="11.42578125" style="72"/>
    <col min="8193" max="8193" width="45.28515625" style="72" customWidth="1"/>
    <col min="8194" max="8194" width="16.85546875" style="72" customWidth="1"/>
    <col min="8195" max="8195" width="15.85546875" style="72" customWidth="1"/>
    <col min="8196" max="8196" width="18" style="72" customWidth="1"/>
    <col min="8197" max="8197" width="18.140625" style="72" customWidth="1"/>
    <col min="8198" max="8198" width="19.28515625" style="72" customWidth="1"/>
    <col min="8199" max="8199" width="18.5703125" style="72" customWidth="1"/>
    <col min="8200" max="8200" width="20.5703125" style="72" customWidth="1"/>
    <col min="8201" max="8201" width="5.85546875" style="72" customWidth="1"/>
    <col min="8202" max="8202" width="14.7109375" style="72" customWidth="1"/>
    <col min="8203" max="8203" width="0.5703125" style="72" customWidth="1"/>
    <col min="8204" max="8204" width="15.7109375" style="72" customWidth="1"/>
    <col min="8205" max="8205" width="11.7109375" style="72" customWidth="1"/>
    <col min="8206" max="8206" width="15.85546875" style="72" bestFit="1" customWidth="1"/>
    <col min="8207" max="8448" width="11.42578125" style="72"/>
    <col min="8449" max="8449" width="45.28515625" style="72" customWidth="1"/>
    <col min="8450" max="8450" width="16.85546875" style="72" customWidth="1"/>
    <col min="8451" max="8451" width="15.85546875" style="72" customWidth="1"/>
    <col min="8452" max="8452" width="18" style="72" customWidth="1"/>
    <col min="8453" max="8453" width="18.140625" style="72" customWidth="1"/>
    <col min="8454" max="8454" width="19.28515625" style="72" customWidth="1"/>
    <col min="8455" max="8455" width="18.5703125" style="72" customWidth="1"/>
    <col min="8456" max="8456" width="20.5703125" style="72" customWidth="1"/>
    <col min="8457" max="8457" width="5.85546875" style="72" customWidth="1"/>
    <col min="8458" max="8458" width="14.7109375" style="72" customWidth="1"/>
    <col min="8459" max="8459" width="0.5703125" style="72" customWidth="1"/>
    <col min="8460" max="8460" width="15.7109375" style="72" customWidth="1"/>
    <col min="8461" max="8461" width="11.7109375" style="72" customWidth="1"/>
    <col min="8462" max="8462" width="15.85546875" style="72" bestFit="1" customWidth="1"/>
    <col min="8463" max="8704" width="11.42578125" style="72"/>
    <col min="8705" max="8705" width="45.28515625" style="72" customWidth="1"/>
    <col min="8706" max="8706" width="16.85546875" style="72" customWidth="1"/>
    <col min="8707" max="8707" width="15.85546875" style="72" customWidth="1"/>
    <col min="8708" max="8708" width="18" style="72" customWidth="1"/>
    <col min="8709" max="8709" width="18.140625" style="72" customWidth="1"/>
    <col min="8710" max="8710" width="19.28515625" style="72" customWidth="1"/>
    <col min="8711" max="8711" width="18.5703125" style="72" customWidth="1"/>
    <col min="8712" max="8712" width="20.5703125" style="72" customWidth="1"/>
    <col min="8713" max="8713" width="5.85546875" style="72" customWidth="1"/>
    <col min="8714" max="8714" width="14.7109375" style="72" customWidth="1"/>
    <col min="8715" max="8715" width="0.5703125" style="72" customWidth="1"/>
    <col min="8716" max="8716" width="15.7109375" style="72" customWidth="1"/>
    <col min="8717" max="8717" width="11.7109375" style="72" customWidth="1"/>
    <col min="8718" max="8718" width="15.85546875" style="72" bestFit="1" customWidth="1"/>
    <col min="8719" max="8960" width="11.42578125" style="72"/>
    <col min="8961" max="8961" width="45.28515625" style="72" customWidth="1"/>
    <col min="8962" max="8962" width="16.85546875" style="72" customWidth="1"/>
    <col min="8963" max="8963" width="15.85546875" style="72" customWidth="1"/>
    <col min="8964" max="8964" width="18" style="72" customWidth="1"/>
    <col min="8965" max="8965" width="18.140625" style="72" customWidth="1"/>
    <col min="8966" max="8966" width="19.28515625" style="72" customWidth="1"/>
    <col min="8967" max="8967" width="18.5703125" style="72" customWidth="1"/>
    <col min="8968" max="8968" width="20.5703125" style="72" customWidth="1"/>
    <col min="8969" max="8969" width="5.85546875" style="72" customWidth="1"/>
    <col min="8970" max="8970" width="14.7109375" style="72" customWidth="1"/>
    <col min="8971" max="8971" width="0.5703125" style="72" customWidth="1"/>
    <col min="8972" max="8972" width="15.7109375" style="72" customWidth="1"/>
    <col min="8973" max="8973" width="11.7109375" style="72" customWidth="1"/>
    <col min="8974" max="8974" width="15.85546875" style="72" bestFit="1" customWidth="1"/>
    <col min="8975" max="9216" width="11.42578125" style="72"/>
    <col min="9217" max="9217" width="45.28515625" style="72" customWidth="1"/>
    <col min="9218" max="9218" width="16.85546875" style="72" customWidth="1"/>
    <col min="9219" max="9219" width="15.85546875" style="72" customWidth="1"/>
    <col min="9220" max="9220" width="18" style="72" customWidth="1"/>
    <col min="9221" max="9221" width="18.140625" style="72" customWidth="1"/>
    <col min="9222" max="9222" width="19.28515625" style="72" customWidth="1"/>
    <col min="9223" max="9223" width="18.5703125" style="72" customWidth="1"/>
    <col min="9224" max="9224" width="20.5703125" style="72" customWidth="1"/>
    <col min="9225" max="9225" width="5.85546875" style="72" customWidth="1"/>
    <col min="9226" max="9226" width="14.7109375" style="72" customWidth="1"/>
    <col min="9227" max="9227" width="0.5703125" style="72" customWidth="1"/>
    <col min="9228" max="9228" width="15.7109375" style="72" customWidth="1"/>
    <col min="9229" max="9229" width="11.7109375" style="72" customWidth="1"/>
    <col min="9230" max="9230" width="15.85546875" style="72" bestFit="1" customWidth="1"/>
    <col min="9231" max="9472" width="11.42578125" style="72"/>
    <col min="9473" max="9473" width="45.28515625" style="72" customWidth="1"/>
    <col min="9474" max="9474" width="16.85546875" style="72" customWidth="1"/>
    <col min="9475" max="9475" width="15.85546875" style="72" customWidth="1"/>
    <col min="9476" max="9476" width="18" style="72" customWidth="1"/>
    <col min="9477" max="9477" width="18.140625" style="72" customWidth="1"/>
    <col min="9478" max="9478" width="19.28515625" style="72" customWidth="1"/>
    <col min="9479" max="9479" width="18.5703125" style="72" customWidth="1"/>
    <col min="9480" max="9480" width="20.5703125" style="72" customWidth="1"/>
    <col min="9481" max="9481" width="5.85546875" style="72" customWidth="1"/>
    <col min="9482" max="9482" width="14.7109375" style="72" customWidth="1"/>
    <col min="9483" max="9483" width="0.5703125" style="72" customWidth="1"/>
    <col min="9484" max="9484" width="15.7109375" style="72" customWidth="1"/>
    <col min="9485" max="9485" width="11.7109375" style="72" customWidth="1"/>
    <col min="9486" max="9486" width="15.85546875" style="72" bestFit="1" customWidth="1"/>
    <col min="9487" max="9728" width="11.42578125" style="72"/>
    <col min="9729" max="9729" width="45.28515625" style="72" customWidth="1"/>
    <col min="9730" max="9730" width="16.85546875" style="72" customWidth="1"/>
    <col min="9731" max="9731" width="15.85546875" style="72" customWidth="1"/>
    <col min="9732" max="9732" width="18" style="72" customWidth="1"/>
    <col min="9733" max="9733" width="18.140625" style="72" customWidth="1"/>
    <col min="9734" max="9734" width="19.28515625" style="72" customWidth="1"/>
    <col min="9735" max="9735" width="18.5703125" style="72" customWidth="1"/>
    <col min="9736" max="9736" width="20.5703125" style="72" customWidth="1"/>
    <col min="9737" max="9737" width="5.85546875" style="72" customWidth="1"/>
    <col min="9738" max="9738" width="14.7109375" style="72" customWidth="1"/>
    <col min="9739" max="9739" width="0.5703125" style="72" customWidth="1"/>
    <col min="9740" max="9740" width="15.7109375" style="72" customWidth="1"/>
    <col min="9741" max="9741" width="11.7109375" style="72" customWidth="1"/>
    <col min="9742" max="9742" width="15.85546875" style="72" bestFit="1" customWidth="1"/>
    <col min="9743" max="9984" width="11.42578125" style="72"/>
    <col min="9985" max="9985" width="45.28515625" style="72" customWidth="1"/>
    <col min="9986" max="9986" width="16.85546875" style="72" customWidth="1"/>
    <col min="9987" max="9987" width="15.85546875" style="72" customWidth="1"/>
    <col min="9988" max="9988" width="18" style="72" customWidth="1"/>
    <col min="9989" max="9989" width="18.140625" style="72" customWidth="1"/>
    <col min="9990" max="9990" width="19.28515625" style="72" customWidth="1"/>
    <col min="9991" max="9991" width="18.5703125" style="72" customWidth="1"/>
    <col min="9992" max="9992" width="20.5703125" style="72" customWidth="1"/>
    <col min="9993" max="9993" width="5.85546875" style="72" customWidth="1"/>
    <col min="9994" max="9994" width="14.7109375" style="72" customWidth="1"/>
    <col min="9995" max="9995" width="0.5703125" style="72" customWidth="1"/>
    <col min="9996" max="9996" width="15.7109375" style="72" customWidth="1"/>
    <col min="9997" max="9997" width="11.7109375" style="72" customWidth="1"/>
    <col min="9998" max="9998" width="15.85546875" style="72" bestFit="1" customWidth="1"/>
    <col min="9999" max="10240" width="11.42578125" style="72"/>
    <col min="10241" max="10241" width="45.28515625" style="72" customWidth="1"/>
    <col min="10242" max="10242" width="16.85546875" style="72" customWidth="1"/>
    <col min="10243" max="10243" width="15.85546875" style="72" customWidth="1"/>
    <col min="10244" max="10244" width="18" style="72" customWidth="1"/>
    <col min="10245" max="10245" width="18.140625" style="72" customWidth="1"/>
    <col min="10246" max="10246" width="19.28515625" style="72" customWidth="1"/>
    <col min="10247" max="10247" width="18.5703125" style="72" customWidth="1"/>
    <col min="10248" max="10248" width="20.5703125" style="72" customWidth="1"/>
    <col min="10249" max="10249" width="5.85546875" style="72" customWidth="1"/>
    <col min="10250" max="10250" width="14.7109375" style="72" customWidth="1"/>
    <col min="10251" max="10251" width="0.5703125" style="72" customWidth="1"/>
    <col min="10252" max="10252" width="15.7109375" style="72" customWidth="1"/>
    <col min="10253" max="10253" width="11.7109375" style="72" customWidth="1"/>
    <col min="10254" max="10254" width="15.85546875" style="72" bestFit="1" customWidth="1"/>
    <col min="10255" max="10496" width="11.42578125" style="72"/>
    <col min="10497" max="10497" width="45.28515625" style="72" customWidth="1"/>
    <col min="10498" max="10498" width="16.85546875" style="72" customWidth="1"/>
    <col min="10499" max="10499" width="15.85546875" style="72" customWidth="1"/>
    <col min="10500" max="10500" width="18" style="72" customWidth="1"/>
    <col min="10501" max="10501" width="18.140625" style="72" customWidth="1"/>
    <col min="10502" max="10502" width="19.28515625" style="72" customWidth="1"/>
    <col min="10503" max="10503" width="18.5703125" style="72" customWidth="1"/>
    <col min="10504" max="10504" width="20.5703125" style="72" customWidth="1"/>
    <col min="10505" max="10505" width="5.85546875" style="72" customWidth="1"/>
    <col min="10506" max="10506" width="14.7109375" style="72" customWidth="1"/>
    <col min="10507" max="10507" width="0.5703125" style="72" customWidth="1"/>
    <col min="10508" max="10508" width="15.7109375" style="72" customWidth="1"/>
    <col min="10509" max="10509" width="11.7109375" style="72" customWidth="1"/>
    <col min="10510" max="10510" width="15.85546875" style="72" bestFit="1" customWidth="1"/>
    <col min="10511" max="10752" width="11.42578125" style="72"/>
    <col min="10753" max="10753" width="45.28515625" style="72" customWidth="1"/>
    <col min="10754" max="10754" width="16.85546875" style="72" customWidth="1"/>
    <col min="10755" max="10755" width="15.85546875" style="72" customWidth="1"/>
    <col min="10756" max="10756" width="18" style="72" customWidth="1"/>
    <col min="10757" max="10757" width="18.140625" style="72" customWidth="1"/>
    <col min="10758" max="10758" width="19.28515625" style="72" customWidth="1"/>
    <col min="10759" max="10759" width="18.5703125" style="72" customWidth="1"/>
    <col min="10760" max="10760" width="20.5703125" style="72" customWidth="1"/>
    <col min="10761" max="10761" width="5.85546875" style="72" customWidth="1"/>
    <col min="10762" max="10762" width="14.7109375" style="72" customWidth="1"/>
    <col min="10763" max="10763" width="0.5703125" style="72" customWidth="1"/>
    <col min="10764" max="10764" width="15.7109375" style="72" customWidth="1"/>
    <col min="10765" max="10765" width="11.7109375" style="72" customWidth="1"/>
    <col min="10766" max="10766" width="15.85546875" style="72" bestFit="1" customWidth="1"/>
    <col min="10767" max="11008" width="11.42578125" style="72"/>
    <col min="11009" max="11009" width="45.28515625" style="72" customWidth="1"/>
    <col min="11010" max="11010" width="16.85546875" style="72" customWidth="1"/>
    <col min="11011" max="11011" width="15.85546875" style="72" customWidth="1"/>
    <col min="11012" max="11012" width="18" style="72" customWidth="1"/>
    <col min="11013" max="11013" width="18.140625" style="72" customWidth="1"/>
    <col min="11014" max="11014" width="19.28515625" style="72" customWidth="1"/>
    <col min="11015" max="11015" width="18.5703125" style="72" customWidth="1"/>
    <col min="11016" max="11016" width="20.5703125" style="72" customWidth="1"/>
    <col min="11017" max="11017" width="5.85546875" style="72" customWidth="1"/>
    <col min="11018" max="11018" width="14.7109375" style="72" customWidth="1"/>
    <col min="11019" max="11019" width="0.5703125" style="72" customWidth="1"/>
    <col min="11020" max="11020" width="15.7109375" style="72" customWidth="1"/>
    <col min="11021" max="11021" width="11.7109375" style="72" customWidth="1"/>
    <col min="11022" max="11022" width="15.85546875" style="72" bestFit="1" customWidth="1"/>
    <col min="11023" max="11264" width="11.42578125" style="72"/>
    <col min="11265" max="11265" width="45.28515625" style="72" customWidth="1"/>
    <col min="11266" max="11266" width="16.85546875" style="72" customWidth="1"/>
    <col min="11267" max="11267" width="15.85546875" style="72" customWidth="1"/>
    <col min="11268" max="11268" width="18" style="72" customWidth="1"/>
    <col min="11269" max="11269" width="18.140625" style="72" customWidth="1"/>
    <col min="11270" max="11270" width="19.28515625" style="72" customWidth="1"/>
    <col min="11271" max="11271" width="18.5703125" style="72" customWidth="1"/>
    <col min="11272" max="11272" width="20.5703125" style="72" customWidth="1"/>
    <col min="11273" max="11273" width="5.85546875" style="72" customWidth="1"/>
    <col min="11274" max="11274" width="14.7109375" style="72" customWidth="1"/>
    <col min="11275" max="11275" width="0.5703125" style="72" customWidth="1"/>
    <col min="11276" max="11276" width="15.7109375" style="72" customWidth="1"/>
    <col min="11277" max="11277" width="11.7109375" style="72" customWidth="1"/>
    <col min="11278" max="11278" width="15.85546875" style="72" bestFit="1" customWidth="1"/>
    <col min="11279" max="11520" width="11.42578125" style="72"/>
    <col min="11521" max="11521" width="45.28515625" style="72" customWidth="1"/>
    <col min="11522" max="11522" width="16.85546875" style="72" customWidth="1"/>
    <col min="11523" max="11523" width="15.85546875" style="72" customWidth="1"/>
    <col min="11524" max="11524" width="18" style="72" customWidth="1"/>
    <col min="11525" max="11525" width="18.140625" style="72" customWidth="1"/>
    <col min="11526" max="11526" width="19.28515625" style="72" customWidth="1"/>
    <col min="11527" max="11527" width="18.5703125" style="72" customWidth="1"/>
    <col min="11528" max="11528" width="20.5703125" style="72" customWidth="1"/>
    <col min="11529" max="11529" width="5.85546875" style="72" customWidth="1"/>
    <col min="11530" max="11530" width="14.7109375" style="72" customWidth="1"/>
    <col min="11531" max="11531" width="0.5703125" style="72" customWidth="1"/>
    <col min="11532" max="11532" width="15.7109375" style="72" customWidth="1"/>
    <col min="11533" max="11533" width="11.7109375" style="72" customWidth="1"/>
    <col min="11534" max="11534" width="15.85546875" style="72" bestFit="1" customWidth="1"/>
    <col min="11535" max="11776" width="11.42578125" style="72"/>
    <col min="11777" max="11777" width="45.28515625" style="72" customWidth="1"/>
    <col min="11778" max="11778" width="16.85546875" style="72" customWidth="1"/>
    <col min="11779" max="11779" width="15.85546875" style="72" customWidth="1"/>
    <col min="11780" max="11780" width="18" style="72" customWidth="1"/>
    <col min="11781" max="11781" width="18.140625" style="72" customWidth="1"/>
    <col min="11782" max="11782" width="19.28515625" style="72" customWidth="1"/>
    <col min="11783" max="11783" width="18.5703125" style="72" customWidth="1"/>
    <col min="11784" max="11784" width="20.5703125" style="72" customWidth="1"/>
    <col min="11785" max="11785" width="5.85546875" style="72" customWidth="1"/>
    <col min="11786" max="11786" width="14.7109375" style="72" customWidth="1"/>
    <col min="11787" max="11787" width="0.5703125" style="72" customWidth="1"/>
    <col min="11788" max="11788" width="15.7109375" style="72" customWidth="1"/>
    <col min="11789" max="11789" width="11.7109375" style="72" customWidth="1"/>
    <col min="11790" max="11790" width="15.85546875" style="72" bestFit="1" customWidth="1"/>
    <col min="11791" max="12032" width="11.42578125" style="72"/>
    <col min="12033" max="12033" width="45.28515625" style="72" customWidth="1"/>
    <col min="12034" max="12034" width="16.85546875" style="72" customWidth="1"/>
    <col min="12035" max="12035" width="15.85546875" style="72" customWidth="1"/>
    <col min="12036" max="12036" width="18" style="72" customWidth="1"/>
    <col min="12037" max="12037" width="18.140625" style="72" customWidth="1"/>
    <col min="12038" max="12038" width="19.28515625" style="72" customWidth="1"/>
    <col min="12039" max="12039" width="18.5703125" style="72" customWidth="1"/>
    <col min="12040" max="12040" width="20.5703125" style="72" customWidth="1"/>
    <col min="12041" max="12041" width="5.85546875" style="72" customWidth="1"/>
    <col min="12042" max="12042" width="14.7109375" style="72" customWidth="1"/>
    <col min="12043" max="12043" width="0.5703125" style="72" customWidth="1"/>
    <col min="12044" max="12044" width="15.7109375" style="72" customWidth="1"/>
    <col min="12045" max="12045" width="11.7109375" style="72" customWidth="1"/>
    <col min="12046" max="12046" width="15.85546875" style="72" bestFit="1" customWidth="1"/>
    <col min="12047" max="12288" width="11.42578125" style="72"/>
    <col min="12289" max="12289" width="45.28515625" style="72" customWidth="1"/>
    <col min="12290" max="12290" width="16.85546875" style="72" customWidth="1"/>
    <col min="12291" max="12291" width="15.85546875" style="72" customWidth="1"/>
    <col min="12292" max="12292" width="18" style="72" customWidth="1"/>
    <col min="12293" max="12293" width="18.140625" style="72" customWidth="1"/>
    <col min="12294" max="12294" width="19.28515625" style="72" customWidth="1"/>
    <col min="12295" max="12295" width="18.5703125" style="72" customWidth="1"/>
    <col min="12296" max="12296" width="20.5703125" style="72" customWidth="1"/>
    <col min="12297" max="12297" width="5.85546875" style="72" customWidth="1"/>
    <col min="12298" max="12298" width="14.7109375" style="72" customWidth="1"/>
    <col min="12299" max="12299" width="0.5703125" style="72" customWidth="1"/>
    <col min="12300" max="12300" width="15.7109375" style="72" customWidth="1"/>
    <col min="12301" max="12301" width="11.7109375" style="72" customWidth="1"/>
    <col min="12302" max="12302" width="15.85546875" style="72" bestFit="1" customWidth="1"/>
    <col min="12303" max="12544" width="11.42578125" style="72"/>
    <col min="12545" max="12545" width="45.28515625" style="72" customWidth="1"/>
    <col min="12546" max="12546" width="16.85546875" style="72" customWidth="1"/>
    <col min="12547" max="12547" width="15.85546875" style="72" customWidth="1"/>
    <col min="12548" max="12548" width="18" style="72" customWidth="1"/>
    <col min="12549" max="12549" width="18.140625" style="72" customWidth="1"/>
    <col min="12550" max="12550" width="19.28515625" style="72" customWidth="1"/>
    <col min="12551" max="12551" width="18.5703125" style="72" customWidth="1"/>
    <col min="12552" max="12552" width="20.5703125" style="72" customWidth="1"/>
    <col min="12553" max="12553" width="5.85546875" style="72" customWidth="1"/>
    <col min="12554" max="12554" width="14.7109375" style="72" customWidth="1"/>
    <col min="12555" max="12555" width="0.5703125" style="72" customWidth="1"/>
    <col min="12556" max="12556" width="15.7109375" style="72" customWidth="1"/>
    <col min="12557" max="12557" width="11.7109375" style="72" customWidth="1"/>
    <col min="12558" max="12558" width="15.85546875" style="72" bestFit="1" customWidth="1"/>
    <col min="12559" max="12800" width="11.42578125" style="72"/>
    <col min="12801" max="12801" width="45.28515625" style="72" customWidth="1"/>
    <col min="12802" max="12802" width="16.85546875" style="72" customWidth="1"/>
    <col min="12803" max="12803" width="15.85546875" style="72" customWidth="1"/>
    <col min="12804" max="12804" width="18" style="72" customWidth="1"/>
    <col min="12805" max="12805" width="18.140625" style="72" customWidth="1"/>
    <col min="12806" max="12806" width="19.28515625" style="72" customWidth="1"/>
    <col min="12807" max="12807" width="18.5703125" style="72" customWidth="1"/>
    <col min="12808" max="12808" width="20.5703125" style="72" customWidth="1"/>
    <col min="12809" max="12809" width="5.85546875" style="72" customWidth="1"/>
    <col min="12810" max="12810" width="14.7109375" style="72" customWidth="1"/>
    <col min="12811" max="12811" width="0.5703125" style="72" customWidth="1"/>
    <col min="12812" max="12812" width="15.7109375" style="72" customWidth="1"/>
    <col min="12813" max="12813" width="11.7109375" style="72" customWidth="1"/>
    <col min="12814" max="12814" width="15.85546875" style="72" bestFit="1" customWidth="1"/>
    <col min="12815" max="13056" width="11.42578125" style="72"/>
    <col min="13057" max="13057" width="45.28515625" style="72" customWidth="1"/>
    <col min="13058" max="13058" width="16.85546875" style="72" customWidth="1"/>
    <col min="13059" max="13059" width="15.85546875" style="72" customWidth="1"/>
    <col min="13060" max="13060" width="18" style="72" customWidth="1"/>
    <col min="13061" max="13061" width="18.140625" style="72" customWidth="1"/>
    <col min="13062" max="13062" width="19.28515625" style="72" customWidth="1"/>
    <col min="13063" max="13063" width="18.5703125" style="72" customWidth="1"/>
    <col min="13064" max="13064" width="20.5703125" style="72" customWidth="1"/>
    <col min="13065" max="13065" width="5.85546875" style="72" customWidth="1"/>
    <col min="13066" max="13066" width="14.7109375" style="72" customWidth="1"/>
    <col min="13067" max="13067" width="0.5703125" style="72" customWidth="1"/>
    <col min="13068" max="13068" width="15.7109375" style="72" customWidth="1"/>
    <col min="13069" max="13069" width="11.7109375" style="72" customWidth="1"/>
    <col min="13070" max="13070" width="15.85546875" style="72" bestFit="1" customWidth="1"/>
    <col min="13071" max="13312" width="11.42578125" style="72"/>
    <col min="13313" max="13313" width="45.28515625" style="72" customWidth="1"/>
    <col min="13314" max="13314" width="16.85546875" style="72" customWidth="1"/>
    <col min="13315" max="13315" width="15.85546875" style="72" customWidth="1"/>
    <col min="13316" max="13316" width="18" style="72" customWidth="1"/>
    <col min="13317" max="13317" width="18.140625" style="72" customWidth="1"/>
    <col min="13318" max="13318" width="19.28515625" style="72" customWidth="1"/>
    <col min="13319" max="13319" width="18.5703125" style="72" customWidth="1"/>
    <col min="13320" max="13320" width="20.5703125" style="72" customWidth="1"/>
    <col min="13321" max="13321" width="5.85546875" style="72" customWidth="1"/>
    <col min="13322" max="13322" width="14.7109375" style="72" customWidth="1"/>
    <col min="13323" max="13323" width="0.5703125" style="72" customWidth="1"/>
    <col min="13324" max="13324" width="15.7109375" style="72" customWidth="1"/>
    <col min="13325" max="13325" width="11.7109375" style="72" customWidth="1"/>
    <col min="13326" max="13326" width="15.85546875" style="72" bestFit="1" customWidth="1"/>
    <col min="13327" max="13568" width="11.42578125" style="72"/>
    <col min="13569" max="13569" width="45.28515625" style="72" customWidth="1"/>
    <col min="13570" max="13570" width="16.85546875" style="72" customWidth="1"/>
    <col min="13571" max="13571" width="15.85546875" style="72" customWidth="1"/>
    <col min="13572" max="13572" width="18" style="72" customWidth="1"/>
    <col min="13573" max="13573" width="18.140625" style="72" customWidth="1"/>
    <col min="13574" max="13574" width="19.28515625" style="72" customWidth="1"/>
    <col min="13575" max="13575" width="18.5703125" style="72" customWidth="1"/>
    <col min="13576" max="13576" width="20.5703125" style="72" customWidth="1"/>
    <col min="13577" max="13577" width="5.85546875" style="72" customWidth="1"/>
    <col min="13578" max="13578" width="14.7109375" style="72" customWidth="1"/>
    <col min="13579" max="13579" width="0.5703125" style="72" customWidth="1"/>
    <col min="13580" max="13580" width="15.7109375" style="72" customWidth="1"/>
    <col min="13581" max="13581" width="11.7109375" style="72" customWidth="1"/>
    <col min="13582" max="13582" width="15.85546875" style="72" bestFit="1" customWidth="1"/>
    <col min="13583" max="13824" width="11.42578125" style="72"/>
    <col min="13825" max="13825" width="45.28515625" style="72" customWidth="1"/>
    <col min="13826" max="13826" width="16.85546875" style="72" customWidth="1"/>
    <col min="13827" max="13827" width="15.85546875" style="72" customWidth="1"/>
    <col min="13828" max="13828" width="18" style="72" customWidth="1"/>
    <col min="13829" max="13829" width="18.140625" style="72" customWidth="1"/>
    <col min="13830" max="13830" width="19.28515625" style="72" customWidth="1"/>
    <col min="13831" max="13831" width="18.5703125" style="72" customWidth="1"/>
    <col min="13832" max="13832" width="20.5703125" style="72" customWidth="1"/>
    <col min="13833" max="13833" width="5.85546875" style="72" customWidth="1"/>
    <col min="13834" max="13834" width="14.7109375" style="72" customWidth="1"/>
    <col min="13835" max="13835" width="0.5703125" style="72" customWidth="1"/>
    <col min="13836" max="13836" width="15.7109375" style="72" customWidth="1"/>
    <col min="13837" max="13837" width="11.7109375" style="72" customWidth="1"/>
    <col min="13838" max="13838" width="15.85546875" style="72" bestFit="1" customWidth="1"/>
    <col min="13839" max="14080" width="11.42578125" style="72"/>
    <col min="14081" max="14081" width="45.28515625" style="72" customWidth="1"/>
    <col min="14082" max="14082" width="16.85546875" style="72" customWidth="1"/>
    <col min="14083" max="14083" width="15.85546875" style="72" customWidth="1"/>
    <col min="14084" max="14084" width="18" style="72" customWidth="1"/>
    <col min="14085" max="14085" width="18.140625" style="72" customWidth="1"/>
    <col min="14086" max="14086" width="19.28515625" style="72" customWidth="1"/>
    <col min="14087" max="14087" width="18.5703125" style="72" customWidth="1"/>
    <col min="14088" max="14088" width="20.5703125" style="72" customWidth="1"/>
    <col min="14089" max="14089" width="5.85546875" style="72" customWidth="1"/>
    <col min="14090" max="14090" width="14.7109375" style="72" customWidth="1"/>
    <col min="14091" max="14091" width="0.5703125" style="72" customWidth="1"/>
    <col min="14092" max="14092" width="15.7109375" style="72" customWidth="1"/>
    <col min="14093" max="14093" width="11.7109375" style="72" customWidth="1"/>
    <col min="14094" max="14094" width="15.85546875" style="72" bestFit="1" customWidth="1"/>
    <col min="14095" max="14336" width="11.42578125" style="72"/>
    <col min="14337" max="14337" width="45.28515625" style="72" customWidth="1"/>
    <col min="14338" max="14338" width="16.85546875" style="72" customWidth="1"/>
    <col min="14339" max="14339" width="15.85546875" style="72" customWidth="1"/>
    <col min="14340" max="14340" width="18" style="72" customWidth="1"/>
    <col min="14341" max="14341" width="18.140625" style="72" customWidth="1"/>
    <col min="14342" max="14342" width="19.28515625" style="72" customWidth="1"/>
    <col min="14343" max="14343" width="18.5703125" style="72" customWidth="1"/>
    <col min="14344" max="14344" width="20.5703125" style="72" customWidth="1"/>
    <col min="14345" max="14345" width="5.85546875" style="72" customWidth="1"/>
    <col min="14346" max="14346" width="14.7109375" style="72" customWidth="1"/>
    <col min="14347" max="14347" width="0.5703125" style="72" customWidth="1"/>
    <col min="14348" max="14348" width="15.7109375" style="72" customWidth="1"/>
    <col min="14349" max="14349" width="11.7109375" style="72" customWidth="1"/>
    <col min="14350" max="14350" width="15.85546875" style="72" bestFit="1" customWidth="1"/>
    <col min="14351" max="14592" width="11.42578125" style="72"/>
    <col min="14593" max="14593" width="45.28515625" style="72" customWidth="1"/>
    <col min="14594" max="14594" width="16.85546875" style="72" customWidth="1"/>
    <col min="14595" max="14595" width="15.85546875" style="72" customWidth="1"/>
    <col min="14596" max="14596" width="18" style="72" customWidth="1"/>
    <col min="14597" max="14597" width="18.140625" style="72" customWidth="1"/>
    <col min="14598" max="14598" width="19.28515625" style="72" customWidth="1"/>
    <col min="14599" max="14599" width="18.5703125" style="72" customWidth="1"/>
    <col min="14600" max="14600" width="20.5703125" style="72" customWidth="1"/>
    <col min="14601" max="14601" width="5.85546875" style="72" customWidth="1"/>
    <col min="14602" max="14602" width="14.7109375" style="72" customWidth="1"/>
    <col min="14603" max="14603" width="0.5703125" style="72" customWidth="1"/>
    <col min="14604" max="14604" width="15.7109375" style="72" customWidth="1"/>
    <col min="14605" max="14605" width="11.7109375" style="72" customWidth="1"/>
    <col min="14606" max="14606" width="15.85546875" style="72" bestFit="1" customWidth="1"/>
    <col min="14607" max="14848" width="11.42578125" style="72"/>
    <col min="14849" max="14849" width="45.28515625" style="72" customWidth="1"/>
    <col min="14850" max="14850" width="16.85546875" style="72" customWidth="1"/>
    <col min="14851" max="14851" width="15.85546875" style="72" customWidth="1"/>
    <col min="14852" max="14852" width="18" style="72" customWidth="1"/>
    <col min="14853" max="14853" width="18.140625" style="72" customWidth="1"/>
    <col min="14854" max="14854" width="19.28515625" style="72" customWidth="1"/>
    <col min="14855" max="14855" width="18.5703125" style="72" customWidth="1"/>
    <col min="14856" max="14856" width="20.5703125" style="72" customWidth="1"/>
    <col min="14857" max="14857" width="5.85546875" style="72" customWidth="1"/>
    <col min="14858" max="14858" width="14.7109375" style="72" customWidth="1"/>
    <col min="14859" max="14859" width="0.5703125" style="72" customWidth="1"/>
    <col min="14860" max="14860" width="15.7109375" style="72" customWidth="1"/>
    <col min="14861" max="14861" width="11.7109375" style="72" customWidth="1"/>
    <col min="14862" max="14862" width="15.85546875" style="72" bestFit="1" customWidth="1"/>
    <col min="14863" max="15104" width="11.42578125" style="72"/>
    <col min="15105" max="15105" width="45.28515625" style="72" customWidth="1"/>
    <col min="15106" max="15106" width="16.85546875" style="72" customWidth="1"/>
    <col min="15107" max="15107" width="15.85546875" style="72" customWidth="1"/>
    <col min="15108" max="15108" width="18" style="72" customWidth="1"/>
    <col min="15109" max="15109" width="18.140625" style="72" customWidth="1"/>
    <col min="15110" max="15110" width="19.28515625" style="72" customWidth="1"/>
    <col min="15111" max="15111" width="18.5703125" style="72" customWidth="1"/>
    <col min="15112" max="15112" width="20.5703125" style="72" customWidth="1"/>
    <col min="15113" max="15113" width="5.85546875" style="72" customWidth="1"/>
    <col min="15114" max="15114" width="14.7109375" style="72" customWidth="1"/>
    <col min="15115" max="15115" width="0.5703125" style="72" customWidth="1"/>
    <col min="15116" max="15116" width="15.7109375" style="72" customWidth="1"/>
    <col min="15117" max="15117" width="11.7109375" style="72" customWidth="1"/>
    <col min="15118" max="15118" width="15.85546875" style="72" bestFit="1" customWidth="1"/>
    <col min="15119" max="15360" width="11.42578125" style="72"/>
    <col min="15361" max="15361" width="45.28515625" style="72" customWidth="1"/>
    <col min="15362" max="15362" width="16.85546875" style="72" customWidth="1"/>
    <col min="15363" max="15363" width="15.85546875" style="72" customWidth="1"/>
    <col min="15364" max="15364" width="18" style="72" customWidth="1"/>
    <col min="15365" max="15365" width="18.140625" style="72" customWidth="1"/>
    <col min="15366" max="15366" width="19.28515625" style="72" customWidth="1"/>
    <col min="15367" max="15367" width="18.5703125" style="72" customWidth="1"/>
    <col min="15368" max="15368" width="20.5703125" style="72" customWidth="1"/>
    <col min="15369" max="15369" width="5.85546875" style="72" customWidth="1"/>
    <col min="15370" max="15370" width="14.7109375" style="72" customWidth="1"/>
    <col min="15371" max="15371" width="0.5703125" style="72" customWidth="1"/>
    <col min="15372" max="15372" width="15.7109375" style="72" customWidth="1"/>
    <col min="15373" max="15373" width="11.7109375" style="72" customWidth="1"/>
    <col min="15374" max="15374" width="15.85546875" style="72" bestFit="1" customWidth="1"/>
    <col min="15375" max="15616" width="11.42578125" style="72"/>
    <col min="15617" max="15617" width="45.28515625" style="72" customWidth="1"/>
    <col min="15618" max="15618" width="16.85546875" style="72" customWidth="1"/>
    <col min="15619" max="15619" width="15.85546875" style="72" customWidth="1"/>
    <col min="15620" max="15620" width="18" style="72" customWidth="1"/>
    <col min="15621" max="15621" width="18.140625" style="72" customWidth="1"/>
    <col min="15622" max="15622" width="19.28515625" style="72" customWidth="1"/>
    <col min="15623" max="15623" width="18.5703125" style="72" customWidth="1"/>
    <col min="15624" max="15624" width="20.5703125" style="72" customWidth="1"/>
    <col min="15625" max="15625" width="5.85546875" style="72" customWidth="1"/>
    <col min="15626" max="15626" width="14.7109375" style="72" customWidth="1"/>
    <col min="15627" max="15627" width="0.5703125" style="72" customWidth="1"/>
    <col min="15628" max="15628" width="15.7109375" style="72" customWidth="1"/>
    <col min="15629" max="15629" width="11.7109375" style="72" customWidth="1"/>
    <col min="15630" max="15630" width="15.85546875" style="72" bestFit="1" customWidth="1"/>
    <col min="15631" max="15872" width="11.42578125" style="72"/>
    <col min="15873" max="15873" width="45.28515625" style="72" customWidth="1"/>
    <col min="15874" max="15874" width="16.85546875" style="72" customWidth="1"/>
    <col min="15875" max="15875" width="15.85546875" style="72" customWidth="1"/>
    <col min="15876" max="15876" width="18" style="72" customWidth="1"/>
    <col min="15877" max="15877" width="18.140625" style="72" customWidth="1"/>
    <col min="15878" max="15878" width="19.28515625" style="72" customWidth="1"/>
    <col min="15879" max="15879" width="18.5703125" style="72" customWidth="1"/>
    <col min="15880" max="15880" width="20.5703125" style="72" customWidth="1"/>
    <col min="15881" max="15881" width="5.85546875" style="72" customWidth="1"/>
    <col min="15882" max="15882" width="14.7109375" style="72" customWidth="1"/>
    <col min="15883" max="15883" width="0.5703125" style="72" customWidth="1"/>
    <col min="15884" max="15884" width="15.7109375" style="72" customWidth="1"/>
    <col min="15885" max="15885" width="11.7109375" style="72" customWidth="1"/>
    <col min="15886" max="15886" width="15.85546875" style="72" bestFit="1" customWidth="1"/>
    <col min="15887" max="16128" width="11.42578125" style="72"/>
    <col min="16129" max="16129" width="45.28515625" style="72" customWidth="1"/>
    <col min="16130" max="16130" width="16.85546875" style="72" customWidth="1"/>
    <col min="16131" max="16131" width="15.85546875" style="72" customWidth="1"/>
    <col min="16132" max="16132" width="18" style="72" customWidth="1"/>
    <col min="16133" max="16133" width="18.140625" style="72" customWidth="1"/>
    <col min="16134" max="16134" width="19.28515625" style="72" customWidth="1"/>
    <col min="16135" max="16135" width="18.5703125" style="72" customWidth="1"/>
    <col min="16136" max="16136" width="20.5703125" style="72" customWidth="1"/>
    <col min="16137" max="16137" width="5.85546875" style="72" customWidth="1"/>
    <col min="16138" max="16138" width="14.7109375" style="72" customWidth="1"/>
    <col min="16139" max="16139" width="0.5703125" style="72" customWidth="1"/>
    <col min="16140" max="16140" width="15.7109375" style="72" customWidth="1"/>
    <col min="16141" max="16141" width="11.7109375" style="72" customWidth="1"/>
    <col min="16142" max="16142" width="15.85546875" style="72" bestFit="1" customWidth="1"/>
    <col min="16143" max="16384" width="11.42578125" style="72"/>
  </cols>
  <sheetData>
    <row r="1" spans="1:14" ht="24.75" customHeight="1" x14ac:dyDescent="0.2">
      <c r="A1" s="421" t="s">
        <v>302</v>
      </c>
      <c r="G1" s="175"/>
    </row>
    <row r="2" spans="1:14" x14ac:dyDescent="0.2">
      <c r="A2" s="72" t="s">
        <v>285</v>
      </c>
      <c r="G2" s="175"/>
    </row>
    <row r="3" spans="1:14" ht="17.25" customHeight="1" x14ac:dyDescent="0.2">
      <c r="A3" s="27"/>
      <c r="G3" s="175"/>
    </row>
    <row r="4" spans="1:14" x14ac:dyDescent="0.2">
      <c r="A4" s="819" t="s">
        <v>215</v>
      </c>
      <c r="B4" s="820"/>
      <c r="C4" s="820"/>
      <c r="D4" s="820"/>
      <c r="E4" s="820"/>
      <c r="F4" s="820"/>
      <c r="G4" s="820"/>
      <c r="H4" s="821"/>
    </row>
    <row r="5" spans="1:14" ht="12.75" customHeight="1" x14ac:dyDescent="0.25">
      <c r="A5" s="822" t="s">
        <v>286</v>
      </c>
      <c r="B5" s="823"/>
      <c r="C5" s="823"/>
      <c r="D5" s="823"/>
      <c r="E5" s="824"/>
      <c r="F5" s="368" t="s">
        <v>287</v>
      </c>
      <c r="G5" s="369"/>
      <c r="H5" s="370"/>
    </row>
    <row r="6" spans="1:14" ht="12.75" customHeight="1" thickBot="1" x14ac:dyDescent="0.3">
      <c r="A6" s="825"/>
      <c r="B6" s="826"/>
      <c r="C6" s="826"/>
      <c r="D6" s="826"/>
      <c r="E6" s="827"/>
      <c r="F6" s="828" t="s">
        <v>696</v>
      </c>
      <c r="G6" s="829"/>
      <c r="H6" s="830"/>
    </row>
    <row r="7" spans="1:14" ht="30.75" thickBot="1" x14ac:dyDescent="0.25">
      <c r="A7" s="410" t="s">
        <v>288</v>
      </c>
      <c r="B7" s="411" t="s">
        <v>289</v>
      </c>
      <c r="C7" s="411" t="s">
        <v>290</v>
      </c>
      <c r="D7" s="411" t="s">
        <v>291</v>
      </c>
      <c r="E7" s="412" t="s">
        <v>292</v>
      </c>
      <c r="F7" s="411" t="s">
        <v>190</v>
      </c>
      <c r="G7" s="413" t="s">
        <v>293</v>
      </c>
      <c r="H7" s="414" t="s">
        <v>83</v>
      </c>
    </row>
    <row r="8" spans="1:14" ht="15" x14ac:dyDescent="0.25">
      <c r="A8" s="418" t="s">
        <v>294</v>
      </c>
      <c r="B8" s="187"/>
      <c r="C8" s="199"/>
      <c r="D8" s="199"/>
      <c r="E8" s="200"/>
      <c r="F8" s="220"/>
      <c r="G8" s="18"/>
      <c r="H8" s="110"/>
    </row>
    <row r="9" spans="1:14" x14ac:dyDescent="0.2">
      <c r="A9" s="15" t="s">
        <v>647</v>
      </c>
      <c r="B9" s="100" t="s">
        <v>296</v>
      </c>
      <c r="C9" s="415">
        <v>1</v>
      </c>
      <c r="D9" s="26">
        <v>3000000000</v>
      </c>
      <c r="E9" s="26">
        <v>3000000002</v>
      </c>
      <c r="F9" s="21">
        <v>370744700000</v>
      </c>
      <c r="G9" s="16">
        <v>30457186097</v>
      </c>
      <c r="H9" s="113">
        <v>430286999835</v>
      </c>
    </row>
    <row r="10" spans="1:14" x14ac:dyDescent="0.2">
      <c r="A10" s="15" t="s">
        <v>631</v>
      </c>
      <c r="B10" s="100" t="s">
        <v>515</v>
      </c>
      <c r="C10" s="415">
        <v>1</v>
      </c>
      <c r="D10" s="26">
        <v>1000000</v>
      </c>
      <c r="E10" s="26">
        <v>6500000000</v>
      </c>
      <c r="F10" s="21">
        <v>407837000000</v>
      </c>
      <c r="G10" s="16">
        <v>11147096000</v>
      </c>
      <c r="H10" s="113">
        <v>436303290000</v>
      </c>
    </row>
    <row r="11" spans="1:14" x14ac:dyDescent="0.2">
      <c r="A11" s="15" t="s">
        <v>694</v>
      </c>
      <c r="B11" s="100" t="s">
        <v>515</v>
      </c>
      <c r="C11" s="415">
        <v>1</v>
      </c>
      <c r="D11" s="26">
        <v>1000000</v>
      </c>
      <c r="E11" s="26">
        <v>44383680</v>
      </c>
      <c r="F11" s="21">
        <v>50600000000</v>
      </c>
      <c r="G11" s="83">
        <v>6062938138</v>
      </c>
      <c r="H11" s="113">
        <v>94871708839</v>
      </c>
    </row>
    <row r="12" spans="1:14" x14ac:dyDescent="0.2">
      <c r="A12" s="15" t="s">
        <v>767</v>
      </c>
      <c r="B12" s="100" t="s">
        <v>295</v>
      </c>
      <c r="C12" s="415">
        <v>1</v>
      </c>
      <c r="D12" s="26">
        <v>1000000</v>
      </c>
      <c r="E12" s="26">
        <v>6016804</v>
      </c>
      <c r="F12" s="842" t="s">
        <v>652</v>
      </c>
      <c r="G12" s="843"/>
      <c r="H12" s="844"/>
      <c r="N12" s="138"/>
    </row>
    <row r="13" spans="1:14" x14ac:dyDescent="0.2">
      <c r="A13" s="15" t="s">
        <v>768</v>
      </c>
      <c r="B13" s="100" t="s">
        <v>295</v>
      </c>
      <c r="C13" s="415">
        <v>1</v>
      </c>
      <c r="D13" s="26">
        <v>1000000</v>
      </c>
      <c r="E13" s="26">
        <v>1018027</v>
      </c>
      <c r="F13" s="249">
        <v>49000000000</v>
      </c>
      <c r="G13" s="250">
        <v>10635974567</v>
      </c>
      <c r="H13" s="225">
        <v>74233919927</v>
      </c>
    </row>
    <row r="14" spans="1:14" ht="12.75" customHeight="1" x14ac:dyDescent="0.2">
      <c r="A14" s="15" t="s">
        <v>769</v>
      </c>
      <c r="B14" s="100" t="s">
        <v>295</v>
      </c>
      <c r="C14" s="415">
        <v>1</v>
      </c>
      <c r="D14" s="26">
        <v>1000000</v>
      </c>
      <c r="E14" s="26">
        <v>1344761777</v>
      </c>
      <c r="F14" s="237">
        <v>482236000000000</v>
      </c>
      <c r="G14" s="226">
        <v>11206093000</v>
      </c>
      <c r="H14" s="226">
        <v>384312716451</v>
      </c>
    </row>
    <row r="15" spans="1:14" x14ac:dyDescent="0.2">
      <c r="A15" s="15" t="s">
        <v>516</v>
      </c>
      <c r="B15" s="100" t="s">
        <v>515</v>
      </c>
      <c r="C15" s="415">
        <v>1</v>
      </c>
      <c r="D15" s="26">
        <v>1000</v>
      </c>
      <c r="E15" s="26">
        <v>2000000000</v>
      </c>
      <c r="F15" s="238">
        <v>135619737000</v>
      </c>
      <c r="G15" s="251">
        <v>34477856000</v>
      </c>
      <c r="H15" s="226">
        <v>228995539000</v>
      </c>
    </row>
    <row r="16" spans="1:14" x14ac:dyDescent="0.2">
      <c r="A16" s="15" t="s">
        <v>648</v>
      </c>
      <c r="B16" s="100" t="s">
        <v>515</v>
      </c>
      <c r="C16" s="415">
        <v>1</v>
      </c>
      <c r="D16" s="26">
        <v>1000</v>
      </c>
      <c r="E16" s="26">
        <v>455844032</v>
      </c>
      <c r="F16" s="227">
        <v>4679182000</v>
      </c>
      <c r="G16" s="228">
        <v>1385698000</v>
      </c>
      <c r="H16" s="228">
        <v>4679182000</v>
      </c>
    </row>
    <row r="17" spans="1:12" x14ac:dyDescent="0.2">
      <c r="A17" s="15" t="s">
        <v>653</v>
      </c>
      <c r="B17" s="100" t="s">
        <v>295</v>
      </c>
      <c r="C17" s="415">
        <v>1</v>
      </c>
      <c r="D17" s="26">
        <v>1000</v>
      </c>
      <c r="E17" s="26">
        <v>2666513180</v>
      </c>
      <c r="F17" s="842" t="s">
        <v>652</v>
      </c>
      <c r="G17" s="843"/>
      <c r="H17" s="844"/>
    </row>
    <row r="18" spans="1:12" x14ac:dyDescent="0.2">
      <c r="A18" s="15" t="s">
        <v>769</v>
      </c>
      <c r="B18" s="100" t="s">
        <v>295</v>
      </c>
      <c r="C18" s="415">
        <v>1</v>
      </c>
      <c r="D18" s="26">
        <v>1000</v>
      </c>
      <c r="E18" s="26">
        <v>236634659</v>
      </c>
      <c r="F18" s="239">
        <v>482236000000000</v>
      </c>
      <c r="G18" s="28">
        <v>11206093000</v>
      </c>
      <c r="H18" s="82">
        <v>384312716451</v>
      </c>
    </row>
    <row r="19" spans="1:12" x14ac:dyDescent="0.2">
      <c r="A19" s="15" t="s">
        <v>770</v>
      </c>
      <c r="B19" s="100" t="s">
        <v>515</v>
      </c>
      <c r="C19" s="415">
        <v>1</v>
      </c>
      <c r="D19" s="26">
        <v>1200000</v>
      </c>
      <c r="E19" s="26">
        <v>7816613689</v>
      </c>
      <c r="F19" s="83">
        <v>237214000000</v>
      </c>
      <c r="G19" s="25">
        <v>22322000000</v>
      </c>
      <c r="H19" s="83">
        <v>237214000000</v>
      </c>
    </row>
    <row r="20" spans="1:12" ht="15" thickBot="1" x14ac:dyDescent="0.25">
      <c r="A20" s="15" t="s">
        <v>771</v>
      </c>
      <c r="B20" s="100" t="s">
        <v>295</v>
      </c>
      <c r="C20" s="415">
        <v>1</v>
      </c>
      <c r="D20" s="26">
        <v>0</v>
      </c>
      <c r="E20" s="26">
        <v>3144484800</v>
      </c>
      <c r="F20" s="21">
        <v>592064271000</v>
      </c>
      <c r="G20" s="21">
        <v>87820420114</v>
      </c>
      <c r="H20" s="29">
        <v>1056088178347</v>
      </c>
    </row>
    <row r="21" spans="1:12" ht="15" hidden="1" thickBot="1" x14ac:dyDescent="0.25">
      <c r="A21" s="15" t="e">
        <f>+'[1]Balance Gral.'!A84</f>
        <v>#REF!</v>
      </c>
      <c r="B21" s="100"/>
      <c r="C21" s="415">
        <v>1</v>
      </c>
      <c r="D21" s="26">
        <v>1000</v>
      </c>
      <c r="E21" s="21" t="e">
        <f>+'[1]Balance Gral.'!C84</f>
        <v>#REF!</v>
      </c>
      <c r="F21" s="21"/>
      <c r="G21" s="21"/>
      <c r="H21" s="19"/>
    </row>
    <row r="22" spans="1:12" ht="15" hidden="1" thickBot="1" x14ac:dyDescent="0.25">
      <c r="A22" s="15" t="e">
        <f>+'[1]Balance Gral.'!A85</f>
        <v>#REF!</v>
      </c>
      <c r="B22" s="100"/>
      <c r="C22" s="415">
        <v>1</v>
      </c>
      <c r="D22" s="26">
        <v>1000</v>
      </c>
      <c r="E22" s="21" t="e">
        <f>+'[1]Balance Gral.'!C85</f>
        <v>#REF!</v>
      </c>
      <c r="F22" s="21"/>
      <c r="G22" s="21"/>
      <c r="H22" s="19"/>
      <c r="J22" s="138"/>
    </row>
    <row r="23" spans="1:12" ht="15" hidden="1" thickBot="1" x14ac:dyDescent="0.25">
      <c r="A23" s="15"/>
      <c r="B23" s="100"/>
      <c r="C23" s="415">
        <v>1</v>
      </c>
      <c r="D23" s="26">
        <v>1000</v>
      </c>
      <c r="E23" s="21" t="e">
        <f>+'[1]Balance Gral.'!C86</f>
        <v>#REF!</v>
      </c>
      <c r="F23" s="21"/>
      <c r="G23" s="21"/>
      <c r="H23" s="19"/>
    </row>
    <row r="24" spans="1:12" ht="15" hidden="1" thickBot="1" x14ac:dyDescent="0.25">
      <c r="A24" s="15"/>
      <c r="B24" s="100"/>
      <c r="C24" s="415">
        <v>1</v>
      </c>
      <c r="D24" s="26">
        <v>1000</v>
      </c>
      <c r="E24" s="21"/>
      <c r="F24" s="21"/>
      <c r="G24" s="21"/>
      <c r="H24" s="19"/>
    </row>
    <row r="25" spans="1:12" ht="15.75" thickBot="1" x14ac:dyDescent="0.3">
      <c r="A25" s="263" t="s">
        <v>297</v>
      </c>
      <c r="B25" s="253"/>
      <c r="C25" s="253"/>
      <c r="D25" s="253"/>
      <c r="E25" s="105">
        <v>27216270650</v>
      </c>
      <c r="F25" s="107"/>
      <c r="G25" s="107"/>
      <c r="H25" s="416"/>
      <c r="J25" s="138"/>
      <c r="L25" s="138"/>
    </row>
    <row r="26" spans="1:12" x14ac:dyDescent="0.2">
      <c r="A26" s="295" t="s">
        <v>298</v>
      </c>
      <c r="B26" s="295"/>
      <c r="C26" s="76"/>
      <c r="D26" s="76"/>
      <c r="E26" s="16">
        <v>10026015738</v>
      </c>
      <c r="F26" s="16">
        <v>0</v>
      </c>
      <c r="G26" s="16">
        <v>0</v>
      </c>
      <c r="H26" s="16">
        <v>0</v>
      </c>
      <c r="J26" s="138"/>
      <c r="L26" s="138"/>
    </row>
    <row r="27" spans="1:12" ht="15" x14ac:dyDescent="0.25">
      <c r="A27" s="417" t="s">
        <v>299</v>
      </c>
      <c r="B27" s="147"/>
      <c r="C27" s="224"/>
      <c r="D27" s="224"/>
      <c r="E27" s="28"/>
      <c r="F27" s="214"/>
      <c r="G27" s="28"/>
      <c r="H27" s="224"/>
    </row>
    <row r="28" spans="1:12" x14ac:dyDescent="0.2">
      <c r="A28" s="199" t="s">
        <v>303</v>
      </c>
      <c r="B28" s="174" t="s">
        <v>300</v>
      </c>
      <c r="C28" s="174">
        <v>1</v>
      </c>
      <c r="D28" s="16">
        <v>200000000</v>
      </c>
      <c r="E28" s="21">
        <v>900000000</v>
      </c>
      <c r="F28" s="21">
        <v>900000000</v>
      </c>
      <c r="G28" s="21">
        <v>1264659395</v>
      </c>
      <c r="H28" s="16">
        <v>17574471761</v>
      </c>
      <c r="L28" s="37"/>
    </row>
    <row r="29" spans="1:12" x14ac:dyDescent="0.2">
      <c r="A29" s="220" t="s">
        <v>304</v>
      </c>
      <c r="B29" s="174" t="s">
        <v>300</v>
      </c>
      <c r="C29" s="174">
        <v>1</v>
      </c>
      <c r="D29" s="16">
        <v>1247055000</v>
      </c>
      <c r="E29" s="21">
        <v>1247055000</v>
      </c>
      <c r="F29" s="171">
        <v>1046950330000</v>
      </c>
      <c r="G29" s="171">
        <v>414987110484</v>
      </c>
      <c r="H29" s="226">
        <v>3437494554472</v>
      </c>
    </row>
    <row r="30" spans="1:12" hidden="1" x14ac:dyDescent="0.2">
      <c r="A30" s="220" t="s">
        <v>631</v>
      </c>
      <c r="B30" s="174" t="s">
        <v>300</v>
      </c>
      <c r="C30" s="174">
        <v>1</v>
      </c>
      <c r="D30" s="419">
        <v>0</v>
      </c>
      <c r="E30" s="21">
        <f>+'[1]Balance Gral.'!C137</f>
        <v>0</v>
      </c>
      <c r="F30" s="21">
        <v>0</v>
      </c>
      <c r="G30" s="21"/>
      <c r="H30" s="16"/>
    </row>
    <row r="31" spans="1:12" x14ac:dyDescent="0.2">
      <c r="A31" s="220" t="s">
        <v>635</v>
      </c>
      <c r="B31" s="174" t="s">
        <v>300</v>
      </c>
      <c r="C31" s="174">
        <v>1</v>
      </c>
      <c r="D31" s="419">
        <f>+E31</f>
        <v>90100000</v>
      </c>
      <c r="E31" s="21">
        <v>90100000</v>
      </c>
      <c r="F31" s="21">
        <v>1081242800000</v>
      </c>
      <c r="G31" s="21">
        <v>5130100515</v>
      </c>
      <c r="H31" s="16">
        <v>1564392852701</v>
      </c>
      <c r="L31" s="37"/>
    </row>
    <row r="32" spans="1:12" x14ac:dyDescent="0.2">
      <c r="A32" s="220" t="s">
        <v>632</v>
      </c>
      <c r="B32" s="174" t="s">
        <v>300</v>
      </c>
      <c r="C32" s="174">
        <v>1</v>
      </c>
      <c r="D32" s="419">
        <v>103000000</v>
      </c>
      <c r="E32" s="21">
        <v>103000000</v>
      </c>
      <c r="F32" s="21">
        <v>44115000000</v>
      </c>
      <c r="G32" s="21">
        <v>1120000000</v>
      </c>
      <c r="H32" s="16">
        <v>44115000000</v>
      </c>
      <c r="L32" s="37"/>
    </row>
    <row r="33" spans="1:13" x14ac:dyDescent="0.2">
      <c r="A33" s="220" t="s">
        <v>695</v>
      </c>
      <c r="B33" s="174" t="s">
        <v>300</v>
      </c>
      <c r="C33" s="174">
        <v>1</v>
      </c>
      <c r="D33" s="419">
        <v>0</v>
      </c>
      <c r="E33" s="21">
        <v>85000000</v>
      </c>
      <c r="F33" s="21">
        <v>0</v>
      </c>
      <c r="G33" s="21">
        <v>-4582432326</v>
      </c>
      <c r="H33" s="16">
        <v>116955497473</v>
      </c>
      <c r="L33" s="37"/>
    </row>
    <row r="34" spans="1:13" x14ac:dyDescent="0.2">
      <c r="A34" s="220" t="s">
        <v>513</v>
      </c>
      <c r="B34" s="174" t="s">
        <v>300</v>
      </c>
      <c r="C34" s="174">
        <v>1</v>
      </c>
      <c r="D34" s="419">
        <v>6000000</v>
      </c>
      <c r="E34" s="21">
        <v>6000000</v>
      </c>
      <c r="F34" s="21">
        <v>94561000000</v>
      </c>
      <c r="G34" s="21">
        <v>8872505081</v>
      </c>
      <c r="H34" s="16">
        <v>127357722452</v>
      </c>
      <c r="J34" s="27"/>
      <c r="K34" s="27"/>
      <c r="L34" s="37"/>
      <c r="M34" s="27"/>
    </row>
    <row r="35" spans="1:13" x14ac:dyDescent="0.2">
      <c r="A35" s="222" t="s">
        <v>765</v>
      </c>
      <c r="B35" s="282" t="s">
        <v>300</v>
      </c>
      <c r="C35" s="282">
        <v>1</v>
      </c>
      <c r="D35" s="420">
        <v>0</v>
      </c>
      <c r="E35" s="25">
        <v>596480000</v>
      </c>
      <c r="F35" s="25">
        <v>496384400000</v>
      </c>
      <c r="G35" s="25">
        <v>46941757012</v>
      </c>
      <c r="H35" s="83">
        <v>760026997872</v>
      </c>
      <c r="J35" s="27"/>
      <c r="K35" s="27"/>
      <c r="L35" s="37"/>
      <c r="M35" s="27"/>
    </row>
    <row r="36" spans="1:13" x14ac:dyDescent="0.2">
      <c r="A36" s="15" t="s">
        <v>305</v>
      </c>
      <c r="B36" s="174" t="s">
        <v>301</v>
      </c>
      <c r="C36" s="174">
        <v>1</v>
      </c>
      <c r="D36" s="26">
        <v>353378236</v>
      </c>
      <c r="E36" s="21">
        <v>353378236</v>
      </c>
      <c r="F36" s="845" t="s">
        <v>652</v>
      </c>
      <c r="G36" s="845"/>
      <c r="H36" s="845"/>
      <c r="J36" s="103"/>
      <c r="K36" s="27"/>
      <c r="L36" s="37"/>
      <c r="M36" s="27"/>
    </row>
    <row r="37" spans="1:13" hidden="1" x14ac:dyDescent="0.2">
      <c r="A37" s="15" t="s">
        <v>306</v>
      </c>
      <c r="B37" s="174" t="s">
        <v>296</v>
      </c>
      <c r="C37" s="174">
        <v>1</v>
      </c>
      <c r="D37" s="26">
        <v>0</v>
      </c>
      <c r="E37" s="21">
        <f>+'[1]Balance Gral.'!D141</f>
        <v>0</v>
      </c>
      <c r="F37" s="21">
        <v>0</v>
      </c>
      <c r="G37" s="21">
        <v>245042063431</v>
      </c>
      <c r="H37" s="229">
        <v>3216980796586</v>
      </c>
      <c r="I37" s="27"/>
      <c r="J37" s="87"/>
      <c r="K37" s="27"/>
      <c r="L37" s="37"/>
      <c r="M37" s="27"/>
    </row>
    <row r="38" spans="1:13" s="27" customFormat="1" ht="13.5" thickBot="1" x14ac:dyDescent="0.25">
      <c r="A38" s="224" t="s">
        <v>745</v>
      </c>
      <c r="B38" s="173" t="s">
        <v>633</v>
      </c>
      <c r="C38" s="173">
        <v>1</v>
      </c>
      <c r="D38" s="405">
        <v>8001000000</v>
      </c>
      <c r="E38" s="82">
        <v>8001000000</v>
      </c>
      <c r="F38" s="846" t="s">
        <v>654</v>
      </c>
      <c r="G38" s="847"/>
      <c r="H38" s="848"/>
      <c r="J38" s="87"/>
      <c r="L38" s="37"/>
    </row>
    <row r="39" spans="1:13" ht="15.75" thickBot="1" x14ac:dyDescent="0.3">
      <c r="A39" s="263" t="s">
        <v>297</v>
      </c>
      <c r="B39" s="253"/>
      <c r="C39" s="407"/>
      <c r="D39" s="406">
        <v>2699533236</v>
      </c>
      <c r="E39" s="406">
        <v>11382013236</v>
      </c>
      <c r="F39" s="382"/>
      <c r="G39" s="204"/>
      <c r="H39" s="234"/>
      <c r="I39" s="27"/>
      <c r="J39" s="87"/>
      <c r="K39" s="27"/>
      <c r="L39" s="27"/>
      <c r="M39" s="27"/>
    </row>
    <row r="40" spans="1:13" x14ac:dyDescent="0.2">
      <c r="A40" s="145" t="s">
        <v>298</v>
      </c>
      <c r="B40" s="145"/>
      <c r="C40" s="342"/>
      <c r="D40" s="146"/>
      <c r="E40" s="146">
        <v>8818781187</v>
      </c>
      <c r="F40" s="83"/>
      <c r="G40" s="83"/>
      <c r="H40" s="83"/>
      <c r="I40" s="27"/>
      <c r="J40" s="87"/>
      <c r="K40" s="27"/>
      <c r="L40" s="27"/>
      <c r="M40" s="27"/>
    </row>
    <row r="41" spans="1:13" ht="13.5" customHeight="1" x14ac:dyDescent="0.2">
      <c r="I41" s="27"/>
      <c r="J41" s="27"/>
      <c r="K41" s="27"/>
      <c r="L41" s="27"/>
      <c r="M41" s="27"/>
    </row>
    <row r="42" spans="1:13" x14ac:dyDescent="0.2">
      <c r="F42" s="138"/>
      <c r="G42" s="138"/>
      <c r="H42" s="138"/>
      <c r="I42" s="27"/>
      <c r="J42" s="27"/>
      <c r="K42" s="27"/>
      <c r="L42" s="27"/>
      <c r="M42" s="27"/>
    </row>
    <row r="43" spans="1:13" ht="16.5" customHeight="1" x14ac:dyDescent="0.25">
      <c r="A43" s="230" t="s">
        <v>302</v>
      </c>
      <c r="B43" s="241"/>
      <c r="C43" s="241"/>
      <c r="D43" s="241"/>
      <c r="E43" s="242"/>
      <c r="F43" s="242"/>
      <c r="G43" s="138"/>
      <c r="I43" s="27"/>
      <c r="J43" s="27"/>
      <c r="K43" s="27"/>
      <c r="L43" s="27"/>
      <c r="M43" s="27"/>
    </row>
    <row r="44" spans="1:13" ht="7.5" customHeight="1" thickBot="1" x14ac:dyDescent="0.3">
      <c r="A44" s="230"/>
      <c r="B44" s="241"/>
      <c r="C44" s="241"/>
      <c r="D44" s="241"/>
      <c r="E44" s="242"/>
      <c r="F44" s="242"/>
      <c r="G44" s="138"/>
      <c r="I44" s="27"/>
      <c r="J44" s="27"/>
      <c r="K44" s="27"/>
      <c r="L44" s="27"/>
      <c r="M44" s="27"/>
    </row>
    <row r="45" spans="1:13" ht="26.25" thickBot="1" x14ac:dyDescent="0.25">
      <c r="A45" s="408" t="s">
        <v>307</v>
      </c>
      <c r="B45" s="409" t="s">
        <v>308</v>
      </c>
      <c r="C45" s="409" t="s">
        <v>309</v>
      </c>
      <c r="D45" s="409" t="s">
        <v>291</v>
      </c>
      <c r="E45" s="422" t="s">
        <v>310</v>
      </c>
      <c r="I45" s="27"/>
      <c r="J45" s="27"/>
      <c r="K45" s="27"/>
      <c r="L45" s="27"/>
      <c r="M45" s="27"/>
    </row>
    <row r="46" spans="1:13" ht="14.25" hidden="1" customHeight="1" x14ac:dyDescent="0.2">
      <c r="A46" s="15" t="s">
        <v>634</v>
      </c>
      <c r="B46" s="200">
        <v>0</v>
      </c>
      <c r="C46" s="200">
        <v>0</v>
      </c>
      <c r="D46" s="200">
        <v>0</v>
      </c>
      <c r="E46" s="179">
        <v>0</v>
      </c>
      <c r="I46" s="27"/>
      <c r="J46" s="27"/>
      <c r="K46" s="27"/>
      <c r="L46" s="27"/>
      <c r="M46" s="27"/>
    </row>
    <row r="47" spans="1:13" hidden="1" x14ac:dyDescent="0.2">
      <c r="A47" s="15" t="s">
        <v>611</v>
      </c>
      <c r="B47" s="200">
        <v>0</v>
      </c>
      <c r="C47" s="200">
        <v>0</v>
      </c>
      <c r="D47" s="200">
        <v>0</v>
      </c>
      <c r="E47" s="179">
        <v>0</v>
      </c>
      <c r="I47" s="27"/>
      <c r="J47" s="27"/>
      <c r="K47" s="27"/>
      <c r="L47" s="27"/>
      <c r="M47" s="27"/>
    </row>
    <row r="48" spans="1:13" x14ac:dyDescent="0.2">
      <c r="A48" s="15" t="s">
        <v>773</v>
      </c>
      <c r="B48" s="21">
        <v>3000000002</v>
      </c>
      <c r="C48" s="21">
        <v>3000000002</v>
      </c>
      <c r="D48" s="21">
        <v>3000000000</v>
      </c>
      <c r="E48" s="18">
        <v>100</v>
      </c>
      <c r="F48" s="244"/>
      <c r="G48" s="245"/>
      <c r="I48" s="27"/>
      <c r="J48" s="27"/>
      <c r="K48" s="27"/>
      <c r="L48" s="27"/>
      <c r="M48" s="27"/>
    </row>
    <row r="49" spans="1:13" x14ac:dyDescent="0.2">
      <c r="A49" s="15" t="s">
        <v>774</v>
      </c>
      <c r="B49" s="21">
        <v>6500000000</v>
      </c>
      <c r="C49" s="21">
        <v>6500000000</v>
      </c>
      <c r="D49" s="21">
        <v>6500000000</v>
      </c>
      <c r="E49" s="18">
        <v>100</v>
      </c>
      <c r="F49" s="244"/>
      <c r="G49" s="245"/>
      <c r="I49" s="27"/>
      <c r="J49" s="27"/>
      <c r="K49" s="27"/>
      <c r="L49" s="87"/>
      <c r="M49" s="27"/>
    </row>
    <row r="50" spans="1:13" x14ac:dyDescent="0.2">
      <c r="A50" s="15" t="s">
        <v>772</v>
      </c>
      <c r="B50" s="21">
        <v>44383680</v>
      </c>
      <c r="C50" s="21">
        <v>44383680</v>
      </c>
      <c r="D50" s="21">
        <v>1000000</v>
      </c>
      <c r="E50" s="18">
        <f>+E49</f>
        <v>100</v>
      </c>
      <c r="F50" s="244"/>
      <c r="G50" s="245"/>
      <c r="I50" s="27"/>
      <c r="J50" s="27"/>
      <c r="K50" s="27"/>
      <c r="L50" s="27"/>
      <c r="M50" s="27"/>
    </row>
    <row r="51" spans="1:13" x14ac:dyDescent="0.2">
      <c r="A51" s="15" t="s">
        <v>767</v>
      </c>
      <c r="B51" s="21">
        <v>6016804</v>
      </c>
      <c r="C51" s="21">
        <v>6016804</v>
      </c>
      <c r="D51" s="21">
        <v>7455110</v>
      </c>
      <c r="E51" s="18">
        <v>80.709999999999994</v>
      </c>
      <c r="F51" s="244"/>
      <c r="G51" s="245"/>
      <c r="I51" s="27"/>
      <c r="J51" s="27"/>
      <c r="K51" s="27"/>
      <c r="L51" s="27"/>
      <c r="M51" s="27"/>
    </row>
    <row r="52" spans="1:13" x14ac:dyDescent="0.2">
      <c r="A52" s="15" t="str">
        <f>+A13</f>
        <v>Rectora SAE</v>
      </c>
      <c r="B52" s="21">
        <v>1018027</v>
      </c>
      <c r="C52" s="21">
        <v>1018027</v>
      </c>
      <c r="D52" s="21">
        <v>1000000</v>
      </c>
      <c r="E52" s="18">
        <f>+C52/D52*100</f>
        <v>101.8027</v>
      </c>
      <c r="F52" s="244"/>
      <c r="G52" s="245"/>
      <c r="H52" s="27"/>
    </row>
    <row r="53" spans="1:13" x14ac:dyDescent="0.2">
      <c r="A53" s="15" t="str">
        <f>+A14</f>
        <v>Rieder &amp; Cia SACI</v>
      </c>
      <c r="B53" s="21">
        <v>1344761777</v>
      </c>
      <c r="C53" s="21">
        <v>1344761777</v>
      </c>
      <c r="D53" s="21">
        <v>1031000000</v>
      </c>
      <c r="E53" s="18">
        <f>+C53/D53*100</f>
        <v>130.43276207565469</v>
      </c>
      <c r="F53" s="244"/>
      <c r="G53" s="245"/>
    </row>
    <row r="54" spans="1:13" x14ac:dyDescent="0.2">
      <c r="A54" s="15" t="str">
        <f>+A20</f>
        <v>Sudameris Bank SAECA</v>
      </c>
      <c r="B54" s="21">
        <v>3144484800</v>
      </c>
      <c r="C54" s="21">
        <v>3144484800</v>
      </c>
      <c r="D54" s="21">
        <f>+C54</f>
        <v>3144484800</v>
      </c>
      <c r="E54" s="18">
        <f>+C54/D54*100</f>
        <v>100</v>
      </c>
      <c r="F54" s="557"/>
      <c r="G54" s="245"/>
    </row>
    <row r="55" spans="1:13" x14ac:dyDescent="0.2">
      <c r="A55" s="15" t="s">
        <v>516</v>
      </c>
      <c r="B55" s="21">
        <v>2000000000</v>
      </c>
      <c r="C55" s="21">
        <v>2000000000</v>
      </c>
      <c r="D55" s="21">
        <f>+C55</f>
        <v>2000000000</v>
      </c>
      <c r="E55" s="18">
        <v>100</v>
      </c>
      <c r="F55" s="244"/>
      <c r="G55" s="245"/>
    </row>
    <row r="56" spans="1:13" x14ac:dyDescent="0.2">
      <c r="A56" s="15" t="s">
        <v>648</v>
      </c>
      <c r="B56" s="21">
        <v>455844032</v>
      </c>
      <c r="C56" s="21">
        <v>455844032</v>
      </c>
      <c r="D56" s="21">
        <f>+C56</f>
        <v>455844032</v>
      </c>
      <c r="E56" s="18">
        <v>100</v>
      </c>
      <c r="F56" s="244"/>
      <c r="G56" s="245"/>
    </row>
    <row r="57" spans="1:13" x14ac:dyDescent="0.2">
      <c r="A57" s="15" t="s">
        <v>655</v>
      </c>
      <c r="B57" s="21">
        <v>2666513180</v>
      </c>
      <c r="C57" s="21">
        <v>2666513180</v>
      </c>
      <c r="D57" s="21">
        <v>3116901600</v>
      </c>
      <c r="E57" s="18">
        <f>+C57/D57*100</f>
        <v>85.550123879432064</v>
      </c>
      <c r="F57" s="244"/>
      <c r="G57" s="245"/>
    </row>
    <row r="58" spans="1:13" x14ac:dyDescent="0.2">
      <c r="A58" s="15" t="str">
        <f>+A18</f>
        <v>Rieder &amp; Cia SACI</v>
      </c>
      <c r="B58" s="21">
        <v>236634659</v>
      </c>
      <c r="C58" s="21">
        <v>236634659</v>
      </c>
      <c r="D58" s="21">
        <v>234457200</v>
      </c>
      <c r="E58" s="18">
        <f>+C58/D58*100</f>
        <v>100.92872345144444</v>
      </c>
      <c r="F58" s="244"/>
      <c r="G58" s="245"/>
    </row>
    <row r="59" spans="1:13" ht="15" thickBot="1" x14ac:dyDescent="0.25">
      <c r="A59" s="15" t="str">
        <f>+A19</f>
        <v>Frigorifico Guarani S.R.L.</v>
      </c>
      <c r="B59" s="21">
        <v>7816613689</v>
      </c>
      <c r="C59" s="21">
        <v>7816613689</v>
      </c>
      <c r="D59" s="21">
        <v>7816613689</v>
      </c>
      <c r="E59" s="18">
        <v>100</v>
      </c>
      <c r="F59" s="244"/>
      <c r="G59" s="245"/>
    </row>
    <row r="60" spans="1:13" ht="15" thickBot="1" x14ac:dyDescent="0.25">
      <c r="A60" s="205" t="s">
        <v>311</v>
      </c>
      <c r="B60" s="22">
        <v>0</v>
      </c>
      <c r="C60" s="204">
        <v>27216270650</v>
      </c>
      <c r="D60" s="22">
        <v>0</v>
      </c>
      <c r="E60" s="23">
        <v>0</v>
      </c>
      <c r="F60" s="138"/>
    </row>
    <row r="61" spans="1:13" x14ac:dyDescent="0.2">
      <c r="A61" s="295" t="s">
        <v>312</v>
      </c>
      <c r="B61" s="16">
        <v>0</v>
      </c>
      <c r="C61" s="16">
        <v>10026015738</v>
      </c>
      <c r="D61" s="16">
        <v>0</v>
      </c>
      <c r="E61" s="16">
        <v>0</v>
      </c>
    </row>
    <row r="62" spans="1:13" ht="15" x14ac:dyDescent="0.25">
      <c r="A62" s="417" t="s">
        <v>313</v>
      </c>
      <c r="B62" s="224"/>
      <c r="C62" s="82"/>
      <c r="D62" s="224"/>
      <c r="E62" s="82"/>
      <c r="F62" s="138"/>
    </row>
    <row r="63" spans="1:13" x14ac:dyDescent="0.2">
      <c r="A63" s="220" t="s">
        <v>303</v>
      </c>
      <c r="B63" s="419">
        <v>900000000</v>
      </c>
      <c r="C63" s="16">
        <v>900000000</v>
      </c>
      <c r="D63" s="419">
        <v>900000000</v>
      </c>
      <c r="E63" s="18">
        <v>100</v>
      </c>
      <c r="H63" s="27"/>
    </row>
    <row r="64" spans="1:13" x14ac:dyDescent="0.2">
      <c r="A64" s="220" t="s">
        <v>304</v>
      </c>
      <c r="B64" s="16">
        <v>1145070000</v>
      </c>
      <c r="C64" s="16">
        <v>1247055000</v>
      </c>
      <c r="D64" s="16">
        <v>1145070000</v>
      </c>
      <c r="E64" s="18">
        <f>+C64/D64*100</f>
        <v>108.90644240090126</v>
      </c>
    </row>
    <row r="65" spans="1:8" x14ac:dyDescent="0.2">
      <c r="A65" s="220" t="s">
        <v>635</v>
      </c>
      <c r="B65" s="16">
        <v>90100000</v>
      </c>
      <c r="C65" s="16">
        <v>90100000</v>
      </c>
      <c r="D65" s="16">
        <v>90100000</v>
      </c>
      <c r="E65" s="18">
        <v>100</v>
      </c>
      <c r="G65" s="138"/>
    </row>
    <row r="66" spans="1:8" x14ac:dyDescent="0.2">
      <c r="A66" s="220" t="s">
        <v>765</v>
      </c>
      <c r="B66" s="16">
        <v>596480000</v>
      </c>
      <c r="C66" s="16">
        <v>596480000</v>
      </c>
      <c r="D66" s="16">
        <v>596480000</v>
      </c>
      <c r="E66" s="18">
        <v>100</v>
      </c>
      <c r="G66" s="138"/>
    </row>
    <row r="67" spans="1:8" x14ac:dyDescent="0.2">
      <c r="A67" s="220" t="s">
        <v>632</v>
      </c>
      <c r="B67" s="16">
        <v>103000000</v>
      </c>
      <c r="C67" s="16">
        <v>103000000</v>
      </c>
      <c r="D67" s="16">
        <v>103000000</v>
      </c>
      <c r="E67" s="18">
        <v>100</v>
      </c>
      <c r="G67" s="138"/>
    </row>
    <row r="68" spans="1:8" x14ac:dyDescent="0.2">
      <c r="A68" s="220" t="s">
        <v>695</v>
      </c>
      <c r="B68" s="16">
        <v>85000000</v>
      </c>
      <c r="C68" s="16">
        <v>85000000</v>
      </c>
      <c r="D68" s="16">
        <v>85000000</v>
      </c>
      <c r="E68" s="18">
        <v>100</v>
      </c>
      <c r="G68" s="138"/>
    </row>
    <row r="69" spans="1:8" x14ac:dyDescent="0.2">
      <c r="A69" s="220" t="s">
        <v>513</v>
      </c>
      <c r="B69" s="558">
        <f>+C69</f>
        <v>6000000</v>
      </c>
      <c r="C69" s="16">
        <v>6000000</v>
      </c>
      <c r="D69" s="419">
        <f>+C69</f>
        <v>6000000</v>
      </c>
      <c r="E69" s="18">
        <f>+C69/D69*100</f>
        <v>100</v>
      </c>
      <c r="G69" s="138"/>
    </row>
    <row r="70" spans="1:8" x14ac:dyDescent="0.2">
      <c r="A70" s="220" t="s">
        <v>305</v>
      </c>
      <c r="B70" s="419">
        <v>345085701</v>
      </c>
      <c r="C70" s="16">
        <v>353378236</v>
      </c>
      <c r="D70" s="419">
        <v>345085701</v>
      </c>
      <c r="E70" s="18">
        <v>102.4</v>
      </c>
      <c r="G70" s="138"/>
    </row>
    <row r="71" spans="1:8" ht="15" thickBot="1" x14ac:dyDescent="0.25">
      <c r="A71" s="220" t="s">
        <v>656</v>
      </c>
      <c r="B71" s="419">
        <v>8001000000</v>
      </c>
      <c r="C71" s="16">
        <v>8001000000</v>
      </c>
      <c r="D71" s="419">
        <v>8001000000</v>
      </c>
      <c r="E71" s="18">
        <v>100</v>
      </c>
      <c r="G71" s="138"/>
      <c r="H71" s="138"/>
    </row>
    <row r="72" spans="1:8" ht="15" thickBot="1" x14ac:dyDescent="0.25">
      <c r="A72" s="205" t="s">
        <v>311</v>
      </c>
      <c r="B72" s="22"/>
      <c r="C72" s="204">
        <v>11382013236</v>
      </c>
      <c r="D72" s="22"/>
      <c r="E72" s="23"/>
      <c r="F72" s="138"/>
      <c r="G72" s="138"/>
    </row>
    <row r="73" spans="1:8" x14ac:dyDescent="0.2">
      <c r="A73" s="145" t="s">
        <v>312</v>
      </c>
      <c r="B73" s="83"/>
      <c r="C73" s="83">
        <v>8818781187</v>
      </c>
      <c r="D73" s="139"/>
      <c r="E73" s="83"/>
      <c r="F73" s="138"/>
      <c r="G73" s="138"/>
    </row>
    <row r="74" spans="1:8" x14ac:dyDescent="0.2">
      <c r="A74" s="187"/>
      <c r="B74" s="187"/>
      <c r="C74" s="187"/>
      <c r="D74" s="99"/>
      <c r="E74" s="186"/>
      <c r="F74" s="138"/>
      <c r="G74" s="138"/>
      <c r="H74" s="138"/>
    </row>
    <row r="75" spans="1:8" x14ac:dyDescent="0.2">
      <c r="A75" s="187"/>
      <c r="B75" s="187"/>
      <c r="C75" s="187"/>
      <c r="D75" s="99"/>
      <c r="E75" s="186"/>
      <c r="F75" s="138"/>
      <c r="G75" s="138"/>
      <c r="H75" s="138"/>
    </row>
    <row r="76" spans="1:8" ht="15" x14ac:dyDescent="0.25">
      <c r="A76" s="838" t="s">
        <v>314</v>
      </c>
      <c r="B76" s="838"/>
      <c r="C76" s="838"/>
      <c r="D76" s="838"/>
      <c r="E76" s="138"/>
      <c r="F76" s="138"/>
      <c r="G76" s="138"/>
      <c r="H76" s="138"/>
    </row>
    <row r="77" spans="1:8" ht="25.5" x14ac:dyDescent="0.2">
      <c r="A77" s="115" t="s">
        <v>315</v>
      </c>
      <c r="B77" s="235" t="s">
        <v>316</v>
      </c>
      <c r="C77" s="235" t="s">
        <v>318</v>
      </c>
      <c r="D77" s="235" t="s">
        <v>317</v>
      </c>
      <c r="E77" s="138"/>
      <c r="F77" s="138"/>
      <c r="G77" s="138"/>
      <c r="H77" s="138"/>
    </row>
    <row r="78" spans="1:8" ht="16.5" customHeight="1" x14ac:dyDescent="0.2">
      <c r="A78" s="29" t="s">
        <v>311</v>
      </c>
      <c r="B78" s="29">
        <v>200000000</v>
      </c>
      <c r="C78" s="29">
        <v>900000000</v>
      </c>
      <c r="D78" s="29">
        <v>399419813</v>
      </c>
      <c r="E78" s="138"/>
      <c r="F78" s="138"/>
      <c r="H78" s="138"/>
    </row>
    <row r="79" spans="1:8" ht="18" customHeight="1" x14ac:dyDescent="0.2">
      <c r="A79" s="29" t="s">
        <v>312</v>
      </c>
      <c r="B79" s="29">
        <v>200000000</v>
      </c>
      <c r="C79" s="29">
        <v>851000000</v>
      </c>
      <c r="D79" s="255">
        <v>399419813</v>
      </c>
      <c r="E79" s="87"/>
      <c r="F79" s="138"/>
      <c r="G79" s="138"/>
      <c r="H79" s="244"/>
    </row>
    <row r="80" spans="1:8" x14ac:dyDescent="0.2">
      <c r="A80" s="138"/>
      <c r="B80" s="138"/>
      <c r="C80" s="138"/>
      <c r="D80" s="138"/>
      <c r="E80" s="138"/>
      <c r="F80" s="138"/>
    </row>
    <row r="81" spans="1:13" ht="27" customHeight="1" x14ac:dyDescent="0.2">
      <c r="A81" s="837" t="s">
        <v>710</v>
      </c>
      <c r="B81" s="837"/>
      <c r="C81" s="837"/>
      <c r="D81" s="837"/>
      <c r="E81" s="837"/>
      <c r="F81" s="138"/>
    </row>
    <row r="82" spans="1:13" x14ac:dyDescent="0.2">
      <c r="A82" s="837"/>
      <c r="B82" s="837"/>
      <c r="C82" s="837"/>
      <c r="D82" s="837"/>
      <c r="E82" s="837"/>
      <c r="F82" s="138"/>
    </row>
    <row r="83" spans="1:13" ht="14.25" customHeight="1" x14ac:dyDescent="0.2">
      <c r="A83" s="835"/>
      <c r="B83" s="836"/>
      <c r="C83" s="836"/>
      <c r="D83" s="836"/>
      <c r="E83" s="836"/>
      <c r="F83" s="138"/>
    </row>
    <row r="84" spans="1:13" ht="15.75" customHeight="1" x14ac:dyDescent="0.25">
      <c r="A84" s="231" t="s">
        <v>319</v>
      </c>
      <c r="B84" s="138"/>
      <c r="C84" s="138"/>
      <c r="D84" s="138"/>
      <c r="E84" s="138"/>
      <c r="F84" s="138"/>
      <c r="H84" s="245"/>
    </row>
    <row r="85" spans="1:13" ht="6" customHeight="1" x14ac:dyDescent="0.2">
      <c r="A85" s="232"/>
      <c r="B85" s="138"/>
      <c r="C85" s="138"/>
      <c r="D85" s="138"/>
      <c r="E85" s="138"/>
      <c r="F85" s="138"/>
    </row>
    <row r="86" spans="1:13" ht="18.75" customHeight="1" x14ac:dyDescent="0.2">
      <c r="A86" s="87" t="s">
        <v>320</v>
      </c>
      <c r="B86" s="138"/>
      <c r="C86" s="138"/>
      <c r="D86" s="138"/>
      <c r="E86" s="138"/>
      <c r="F86" s="138"/>
      <c r="H86" s="245"/>
    </row>
    <row r="87" spans="1:13" ht="18.75" customHeight="1" x14ac:dyDescent="0.2">
      <c r="A87" s="232"/>
      <c r="B87" s="138"/>
      <c r="C87" s="138"/>
      <c r="D87" s="138"/>
      <c r="E87" s="138"/>
      <c r="F87" s="138"/>
      <c r="G87" s="27"/>
      <c r="H87" s="108"/>
      <c r="I87" s="27"/>
      <c r="J87" s="27"/>
      <c r="K87" s="27"/>
      <c r="L87" s="27"/>
    </row>
    <row r="88" spans="1:13" ht="15" x14ac:dyDescent="0.2">
      <c r="A88" s="831" t="s">
        <v>25</v>
      </c>
      <c r="B88" s="831"/>
      <c r="C88" s="831"/>
      <c r="D88" s="138"/>
      <c r="G88" s="27"/>
      <c r="H88" s="108"/>
      <c r="I88" s="27"/>
      <c r="J88" s="27"/>
      <c r="K88" s="27"/>
      <c r="L88" s="27"/>
    </row>
    <row r="89" spans="1:13" x14ac:dyDescent="0.2">
      <c r="A89" s="196" t="s">
        <v>228</v>
      </c>
      <c r="B89" s="236" t="s">
        <v>321</v>
      </c>
      <c r="C89" s="236" t="s">
        <v>322</v>
      </c>
      <c r="D89" s="138"/>
      <c r="G89" s="27"/>
      <c r="H89" s="27"/>
      <c r="I89" s="27"/>
      <c r="J89" s="27"/>
      <c r="K89" s="27"/>
      <c r="L89" s="27"/>
    </row>
    <row r="90" spans="1:13" x14ac:dyDescent="0.2">
      <c r="A90" s="29" t="s">
        <v>323</v>
      </c>
      <c r="B90" s="722">
        <v>687670500</v>
      </c>
      <c r="C90" s="29">
        <v>0</v>
      </c>
      <c r="D90" s="138"/>
      <c r="G90" s="103"/>
      <c r="H90" s="99"/>
      <c r="I90" s="27"/>
      <c r="J90" s="27"/>
      <c r="K90" s="27"/>
      <c r="L90" s="27"/>
    </row>
    <row r="91" spans="1:13" x14ac:dyDescent="0.2">
      <c r="A91" s="29" t="s">
        <v>324</v>
      </c>
      <c r="B91" s="722">
        <v>26101464</v>
      </c>
      <c r="C91" s="29">
        <v>0</v>
      </c>
      <c r="D91" s="87"/>
      <c r="E91" s="87"/>
      <c r="F91" s="138"/>
      <c r="G91" s="87"/>
      <c r="H91" s="27"/>
      <c r="I91" s="27"/>
      <c r="J91" s="27"/>
      <c r="K91" s="27"/>
      <c r="L91" s="87"/>
      <c r="M91" s="138"/>
    </row>
    <row r="92" spans="1:13" ht="15" x14ac:dyDescent="0.25">
      <c r="A92" s="119" t="s">
        <v>325</v>
      </c>
      <c r="B92" s="723">
        <v>713771964</v>
      </c>
      <c r="C92" s="144">
        <v>0</v>
      </c>
      <c r="D92" s="87"/>
      <c r="F92" s="138"/>
      <c r="G92" s="27"/>
      <c r="H92" s="87"/>
      <c r="I92" s="27"/>
      <c r="J92" s="27"/>
      <c r="K92" s="27"/>
      <c r="L92" s="87"/>
      <c r="M92" s="138"/>
    </row>
    <row r="93" spans="1:13" x14ac:dyDescent="0.2">
      <c r="A93" s="29" t="s">
        <v>326</v>
      </c>
      <c r="B93" s="724">
        <v>-27686783</v>
      </c>
      <c r="C93" s="144">
        <v>0</v>
      </c>
      <c r="D93" s="87"/>
      <c r="G93" s="27"/>
      <c r="H93" s="27"/>
      <c r="I93" s="27"/>
      <c r="J93" s="27"/>
      <c r="K93" s="27"/>
      <c r="L93" s="87"/>
      <c r="M93" s="138"/>
    </row>
    <row r="94" spans="1:13" ht="15" x14ac:dyDescent="0.25">
      <c r="A94" s="119" t="s">
        <v>327</v>
      </c>
      <c r="B94" s="725">
        <v>686085181</v>
      </c>
      <c r="C94" s="119">
        <v>0</v>
      </c>
      <c r="D94" s="87"/>
      <c r="G94" s="27"/>
      <c r="H94" s="27"/>
      <c r="I94" s="87"/>
      <c r="J94" s="27"/>
      <c r="K94" s="27"/>
      <c r="L94" s="87"/>
    </row>
    <row r="95" spans="1:13" x14ac:dyDescent="0.2">
      <c r="A95" s="144" t="s">
        <v>328</v>
      </c>
      <c r="B95" s="724">
        <v>216142712</v>
      </c>
      <c r="C95" s="144">
        <v>0</v>
      </c>
      <c r="D95" s="87"/>
      <c r="E95" s="138"/>
      <c r="F95" s="138"/>
      <c r="G95" s="27"/>
      <c r="H95" s="27"/>
      <c r="I95" s="27"/>
      <c r="J95" s="27"/>
      <c r="K95" s="27"/>
      <c r="L95" s="87"/>
      <c r="M95" s="138"/>
    </row>
    <row r="96" spans="1:13" x14ac:dyDescent="0.2">
      <c r="A96" s="186"/>
      <c r="B96" s="186"/>
      <c r="C96" s="186"/>
      <c r="D96" s="87"/>
      <c r="E96" s="138"/>
      <c r="F96" s="138"/>
      <c r="G96" s="27"/>
      <c r="H96" s="27"/>
      <c r="I96" s="27"/>
      <c r="J96" s="27"/>
      <c r="K96" s="27"/>
      <c r="L96" s="27"/>
    </row>
    <row r="97" spans="1:13" x14ac:dyDescent="0.2">
      <c r="A97" s="186"/>
      <c r="B97" s="186"/>
      <c r="C97" s="186"/>
      <c r="D97" s="87"/>
      <c r="E97" s="138"/>
      <c r="F97" s="138"/>
      <c r="G97" s="27"/>
      <c r="H97" s="27"/>
      <c r="I97" s="27"/>
      <c r="J97" s="27"/>
      <c r="K97" s="27"/>
      <c r="L97" s="27"/>
    </row>
    <row r="98" spans="1:13" ht="15" x14ac:dyDescent="0.2">
      <c r="A98" s="839" t="s">
        <v>329</v>
      </c>
      <c r="B98" s="840"/>
      <c r="C98" s="841"/>
      <c r="D98" s="87"/>
      <c r="E98" s="138"/>
      <c r="F98" s="138"/>
      <c r="I98" s="27"/>
      <c r="J98" s="27"/>
      <c r="K98" s="27"/>
    </row>
    <row r="99" spans="1:13" ht="15" x14ac:dyDescent="0.2">
      <c r="A99" s="371" t="s">
        <v>228</v>
      </c>
      <c r="B99" s="371" t="s">
        <v>321</v>
      </c>
      <c r="C99" s="371" t="s">
        <v>322</v>
      </c>
      <c r="D99" s="87"/>
      <c r="E99" s="138"/>
      <c r="F99" s="138"/>
      <c r="I99" s="27"/>
      <c r="J99" s="27"/>
      <c r="K99" s="27"/>
    </row>
    <row r="100" spans="1:13" x14ac:dyDescent="0.2">
      <c r="A100" s="28" t="s">
        <v>330</v>
      </c>
      <c r="B100" s="726">
        <v>1104144773</v>
      </c>
      <c r="C100" s="82">
        <v>0</v>
      </c>
      <c r="D100" s="87"/>
      <c r="E100" s="138"/>
      <c r="F100" s="138"/>
      <c r="I100" s="27"/>
      <c r="J100" s="27"/>
      <c r="K100" s="27"/>
    </row>
    <row r="101" spans="1:13" x14ac:dyDescent="0.2">
      <c r="A101" s="21" t="s">
        <v>331</v>
      </c>
      <c r="B101" s="21">
        <v>0</v>
      </c>
      <c r="C101" s="16">
        <v>174397027</v>
      </c>
      <c r="D101" s="87"/>
      <c r="E101" s="138"/>
      <c r="F101" s="138"/>
      <c r="I101" s="27"/>
      <c r="J101" s="27"/>
      <c r="K101" s="27"/>
    </row>
    <row r="102" spans="1:13" x14ac:dyDescent="0.2">
      <c r="A102" s="21" t="s">
        <v>332</v>
      </c>
      <c r="B102" s="21">
        <v>0</v>
      </c>
      <c r="C102" s="16">
        <v>-84042</v>
      </c>
      <c r="D102" s="87"/>
      <c r="E102" s="138"/>
      <c r="F102" s="138"/>
      <c r="I102" s="27"/>
      <c r="J102" s="27"/>
      <c r="K102" s="27"/>
    </row>
    <row r="103" spans="1:13" x14ac:dyDescent="0.2">
      <c r="A103" s="21" t="s">
        <v>333</v>
      </c>
      <c r="B103" s="21">
        <v>0</v>
      </c>
      <c r="C103" s="16">
        <v>47537561</v>
      </c>
      <c r="D103" s="87"/>
      <c r="E103" s="138"/>
      <c r="F103" s="138"/>
      <c r="I103" s="27"/>
      <c r="J103" s="27"/>
      <c r="K103" s="27"/>
    </row>
    <row r="104" spans="1:13" x14ac:dyDescent="0.2">
      <c r="A104" s="25" t="s">
        <v>780</v>
      </c>
      <c r="B104" s="25">
        <v>19022187</v>
      </c>
      <c r="C104" s="83"/>
      <c r="D104" s="138"/>
      <c r="E104" s="138"/>
      <c r="F104" s="138"/>
      <c r="I104" s="27"/>
      <c r="J104" s="27"/>
      <c r="K104" s="27"/>
    </row>
    <row r="105" spans="1:13" ht="15" x14ac:dyDescent="0.25">
      <c r="A105" s="119" t="s">
        <v>327</v>
      </c>
      <c r="B105" s="254">
        <f>SUM(B100:B104)</f>
        <v>1123166960</v>
      </c>
      <c r="C105" s="254">
        <v>221850561</v>
      </c>
      <c r="D105" s="138"/>
      <c r="E105" s="138"/>
      <c r="F105" s="138"/>
      <c r="I105" s="27"/>
      <c r="J105" s="27"/>
      <c r="K105" s="27"/>
      <c r="L105" s="138"/>
      <c r="M105" s="138"/>
    </row>
    <row r="106" spans="1:13" x14ac:dyDescent="0.2">
      <c r="A106" s="146" t="s">
        <v>328</v>
      </c>
      <c r="B106" s="25">
        <v>442035991</v>
      </c>
      <c r="C106" s="83">
        <v>392808091</v>
      </c>
      <c r="D106" s="138"/>
      <c r="E106" s="138"/>
      <c r="F106" s="138"/>
      <c r="I106" s="27"/>
      <c r="J106" s="27"/>
      <c r="K106" s="27"/>
      <c r="L106" s="138"/>
      <c r="M106" s="138"/>
    </row>
    <row r="107" spans="1:13" ht="12" customHeight="1" x14ac:dyDescent="0.2">
      <c r="A107" s="186"/>
      <c r="B107" s="186"/>
      <c r="C107" s="186"/>
      <c r="D107" s="138"/>
      <c r="E107" s="138"/>
      <c r="F107" s="138"/>
      <c r="I107" s="27"/>
      <c r="J107" s="27"/>
      <c r="K107" s="27"/>
    </row>
    <row r="108" spans="1:13" ht="15" x14ac:dyDescent="0.25">
      <c r="A108" s="832" t="s">
        <v>334</v>
      </c>
      <c r="B108" s="833"/>
      <c r="C108" s="834"/>
      <c r="D108" s="138"/>
      <c r="E108" s="138"/>
      <c r="F108" s="138"/>
      <c r="I108" s="27"/>
      <c r="J108" s="27"/>
      <c r="K108" s="27"/>
    </row>
    <row r="109" spans="1:13" x14ac:dyDescent="0.2">
      <c r="A109" s="196" t="s">
        <v>228</v>
      </c>
      <c r="B109" s="727" t="s">
        <v>279</v>
      </c>
      <c r="C109" s="236" t="s">
        <v>280</v>
      </c>
      <c r="D109" s="138"/>
      <c r="E109" s="138"/>
      <c r="F109" s="138"/>
      <c r="I109" s="27"/>
      <c r="J109" s="27"/>
      <c r="K109" s="27"/>
    </row>
    <row r="110" spans="1:13" x14ac:dyDescent="0.2">
      <c r="A110" s="21" t="s">
        <v>779</v>
      </c>
      <c r="B110" s="721">
        <v>438750</v>
      </c>
      <c r="C110" s="16">
        <v>0</v>
      </c>
      <c r="D110" s="138"/>
      <c r="E110" s="138"/>
      <c r="F110" s="138"/>
      <c r="I110" s="27"/>
      <c r="J110" s="27"/>
      <c r="K110" s="27"/>
    </row>
    <row r="111" spans="1:13" x14ac:dyDescent="0.2">
      <c r="A111" s="21" t="s">
        <v>335</v>
      </c>
      <c r="B111" s="721">
        <v>117139102</v>
      </c>
      <c r="C111" s="16">
        <v>9056842</v>
      </c>
      <c r="D111" s="138"/>
      <c r="E111" s="138"/>
      <c r="F111" s="138"/>
      <c r="I111" s="27"/>
      <c r="J111" s="27"/>
      <c r="K111" s="27"/>
    </row>
    <row r="112" spans="1:13" x14ac:dyDescent="0.2">
      <c r="A112" s="21" t="s">
        <v>336</v>
      </c>
      <c r="B112" s="721">
        <v>300000</v>
      </c>
      <c r="C112" s="16">
        <v>650000</v>
      </c>
      <c r="D112" s="138"/>
      <c r="E112" s="138"/>
      <c r="F112" s="138"/>
      <c r="I112" s="27"/>
      <c r="J112" s="27"/>
      <c r="K112" s="27"/>
    </row>
    <row r="113" spans="1:13" x14ac:dyDescent="0.2">
      <c r="A113" s="21" t="s">
        <v>337</v>
      </c>
      <c r="B113" s="728">
        <v>119123721</v>
      </c>
      <c r="C113" s="16">
        <v>25091953</v>
      </c>
      <c r="D113" s="138"/>
      <c r="E113" s="138"/>
      <c r="F113" s="138"/>
      <c r="I113" s="27"/>
      <c r="J113" s="27"/>
      <c r="K113" s="27"/>
    </row>
    <row r="114" spans="1:13" x14ac:dyDescent="0.2">
      <c r="A114" s="21" t="s">
        <v>716</v>
      </c>
      <c r="B114" s="728">
        <v>12959974</v>
      </c>
      <c r="C114" s="488">
        <v>20120005</v>
      </c>
      <c r="D114" s="87"/>
      <c r="E114" s="138"/>
      <c r="F114" s="138"/>
      <c r="I114" s="27"/>
      <c r="J114" s="27"/>
      <c r="K114" s="27"/>
    </row>
    <row r="115" spans="1:13" x14ac:dyDescent="0.2">
      <c r="A115" s="21" t="s">
        <v>517</v>
      </c>
      <c r="B115" s="721">
        <v>0</v>
      </c>
      <c r="C115" s="488">
        <v>3600000000</v>
      </c>
      <c r="D115" s="138"/>
      <c r="E115" s="138"/>
      <c r="F115" s="138"/>
      <c r="I115" s="27"/>
      <c r="J115" s="27"/>
      <c r="K115" s="27"/>
    </row>
    <row r="116" spans="1:13" x14ac:dyDescent="0.2">
      <c r="A116" s="21" t="s">
        <v>338</v>
      </c>
      <c r="B116" s="721">
        <v>1034268987</v>
      </c>
      <c r="C116" s="16">
        <v>12888500</v>
      </c>
      <c r="D116" s="138"/>
      <c r="E116" s="138"/>
      <c r="F116" s="138"/>
      <c r="G116" s="138"/>
      <c r="I116" s="27"/>
      <c r="J116" s="27"/>
      <c r="K116" s="27"/>
    </row>
    <row r="117" spans="1:13" x14ac:dyDescent="0.2">
      <c r="A117" s="21" t="s">
        <v>339</v>
      </c>
      <c r="B117" s="721">
        <v>4311003636</v>
      </c>
      <c r="C117" s="16">
        <v>4099926381</v>
      </c>
      <c r="D117" s="138"/>
      <c r="E117" s="138"/>
      <c r="F117" s="138"/>
      <c r="G117" s="138"/>
      <c r="H117" s="138"/>
      <c r="I117" s="27"/>
      <c r="J117" s="27"/>
      <c r="K117" s="27"/>
    </row>
    <row r="118" spans="1:13" hidden="1" x14ac:dyDescent="0.2">
      <c r="A118" s="21"/>
      <c r="B118" s="721"/>
      <c r="C118" s="16"/>
      <c r="D118" s="138"/>
      <c r="E118" s="138"/>
      <c r="F118" s="138"/>
      <c r="I118" s="27"/>
      <c r="J118" s="27"/>
      <c r="K118" s="27"/>
    </row>
    <row r="119" spans="1:13" hidden="1" x14ac:dyDescent="0.2">
      <c r="A119" s="21"/>
      <c r="B119" s="721"/>
      <c r="C119" s="16"/>
      <c r="D119" s="138"/>
      <c r="E119" s="138"/>
      <c r="F119" s="138"/>
      <c r="I119" s="27"/>
      <c r="J119" s="27"/>
      <c r="K119" s="27"/>
    </row>
    <row r="120" spans="1:13" hidden="1" x14ac:dyDescent="0.2">
      <c r="A120" s="21"/>
      <c r="B120" s="721"/>
      <c r="C120" s="16"/>
      <c r="D120" s="138"/>
      <c r="E120" s="138"/>
      <c r="F120" s="138"/>
      <c r="I120" s="27"/>
      <c r="J120" s="27"/>
      <c r="K120" s="27"/>
    </row>
    <row r="121" spans="1:13" hidden="1" x14ac:dyDescent="0.2">
      <c r="A121" s="21"/>
      <c r="B121" s="721"/>
      <c r="C121" s="16"/>
      <c r="D121" s="138"/>
      <c r="E121" s="138"/>
      <c r="F121" s="138"/>
      <c r="I121" s="27"/>
      <c r="J121" s="27"/>
      <c r="K121" s="27"/>
    </row>
    <row r="122" spans="1:13" hidden="1" x14ac:dyDescent="0.2">
      <c r="A122" s="21"/>
      <c r="B122" s="721"/>
      <c r="C122" s="16"/>
      <c r="D122" s="138"/>
      <c r="E122" s="138"/>
      <c r="F122" s="138"/>
      <c r="I122" s="27"/>
      <c r="J122" s="27"/>
      <c r="K122" s="27"/>
    </row>
    <row r="123" spans="1:13" hidden="1" x14ac:dyDescent="0.2">
      <c r="A123" s="21"/>
      <c r="B123" s="721"/>
      <c r="C123" s="16"/>
      <c r="D123" s="138"/>
      <c r="E123" s="138"/>
      <c r="F123" s="138"/>
      <c r="I123" s="27"/>
      <c r="J123" s="27"/>
      <c r="K123" s="27"/>
    </row>
    <row r="124" spans="1:13" hidden="1" x14ac:dyDescent="0.2">
      <c r="A124" s="21"/>
      <c r="B124" s="721"/>
      <c r="C124" s="16"/>
      <c r="D124" s="138"/>
      <c r="E124" s="138"/>
      <c r="F124" s="138"/>
      <c r="I124" s="27"/>
      <c r="J124" s="27"/>
      <c r="K124" s="27"/>
    </row>
    <row r="125" spans="1:13" x14ac:dyDescent="0.2">
      <c r="A125" s="21" t="s">
        <v>63</v>
      </c>
      <c r="B125" s="721">
        <v>1130163875</v>
      </c>
      <c r="C125" s="16">
        <v>399542840</v>
      </c>
      <c r="D125" s="138"/>
      <c r="E125" s="138"/>
      <c r="F125" s="138"/>
      <c r="I125" s="27"/>
      <c r="J125" s="27"/>
      <c r="K125" s="27"/>
    </row>
    <row r="126" spans="1:13" x14ac:dyDescent="0.2">
      <c r="A126" s="31" t="s">
        <v>340</v>
      </c>
      <c r="B126" s="723">
        <f>SUM(B110:B125)</f>
        <v>6725398045</v>
      </c>
      <c r="C126" s="31">
        <v>8167276521</v>
      </c>
      <c r="D126" s="138"/>
      <c r="E126" s="138"/>
      <c r="F126" s="138"/>
      <c r="G126" s="244"/>
      <c r="H126" s="87"/>
      <c r="I126" s="87"/>
      <c r="J126" s="87"/>
      <c r="K126" s="27"/>
      <c r="L126" s="138"/>
      <c r="M126" s="138"/>
    </row>
    <row r="127" spans="1:13" x14ac:dyDescent="0.2">
      <c r="A127" s="186"/>
      <c r="B127" s="186"/>
      <c r="C127" s="186"/>
      <c r="D127" s="138"/>
      <c r="E127" s="138"/>
      <c r="F127" s="138"/>
      <c r="I127" s="27"/>
      <c r="J127" s="27"/>
      <c r="K127" s="27"/>
    </row>
    <row r="128" spans="1:13" x14ac:dyDescent="0.2">
      <c r="A128" s="162" t="s">
        <v>341</v>
      </c>
      <c r="B128" s="138"/>
      <c r="C128" s="138"/>
      <c r="D128" s="138"/>
      <c r="E128" s="138"/>
      <c r="F128" s="138"/>
      <c r="I128" s="27"/>
      <c r="J128" s="27"/>
      <c r="K128" s="27"/>
    </row>
    <row r="129" spans="1:6" ht="15" x14ac:dyDescent="0.25">
      <c r="A129" s="816" t="s">
        <v>636</v>
      </c>
      <c r="B129" s="817"/>
      <c r="C129" s="817"/>
      <c r="D129" s="817"/>
      <c r="E129" s="817"/>
      <c r="F129" s="818"/>
    </row>
    <row r="130" spans="1:6" ht="38.25" x14ac:dyDescent="0.2">
      <c r="A130" s="257" t="s">
        <v>288</v>
      </c>
      <c r="B130" s="257" t="s">
        <v>342</v>
      </c>
      <c r="C130" s="257" t="s">
        <v>290</v>
      </c>
      <c r="D130" s="257" t="s">
        <v>343</v>
      </c>
      <c r="E130" s="257" t="s">
        <v>344</v>
      </c>
      <c r="F130" s="257" t="s">
        <v>345</v>
      </c>
    </row>
    <row r="131" spans="1:6" x14ac:dyDescent="0.2">
      <c r="A131" s="344"/>
      <c r="B131" s="344"/>
      <c r="C131" s="334"/>
      <c r="D131" s="334"/>
      <c r="E131" s="334"/>
      <c r="F131" s="247"/>
    </row>
    <row r="132" spans="1:6" x14ac:dyDescent="0.2">
      <c r="A132" s="292"/>
      <c r="B132" s="423" t="s">
        <v>346</v>
      </c>
      <c r="C132" s="424"/>
      <c r="D132" s="424"/>
      <c r="E132" s="424"/>
      <c r="F132" s="425"/>
    </row>
    <row r="133" spans="1:6" x14ac:dyDescent="0.2">
      <c r="A133" s="146" t="s">
        <v>347</v>
      </c>
      <c r="B133" s="146"/>
      <c r="C133" s="146"/>
      <c r="D133" s="146"/>
      <c r="E133" s="146"/>
      <c r="F133" s="146"/>
    </row>
    <row r="134" spans="1:6" x14ac:dyDescent="0.2">
      <c r="A134" s="144" t="s">
        <v>348</v>
      </c>
      <c r="B134" s="144"/>
      <c r="C134" s="144"/>
      <c r="D134" s="144"/>
      <c r="E134" s="144"/>
      <c r="F134" s="144"/>
    </row>
    <row r="135" spans="1:6" ht="13.5" customHeight="1" x14ac:dyDescent="0.2">
      <c r="A135" s="95"/>
      <c r="B135" s="241"/>
      <c r="C135" s="241"/>
      <c r="D135" s="241"/>
      <c r="E135" s="242"/>
      <c r="F135" s="241"/>
    </row>
    <row r="136" spans="1:6" ht="13.5" customHeight="1" x14ac:dyDescent="0.2">
      <c r="A136" s="95"/>
      <c r="B136" s="241"/>
      <c r="C136" s="241"/>
      <c r="D136" s="241"/>
      <c r="E136" s="242"/>
      <c r="F136" s="241"/>
    </row>
  </sheetData>
  <mergeCells count="14">
    <mergeCell ref="A129:F129"/>
    <mergeCell ref="A4:H4"/>
    <mergeCell ref="A5:E6"/>
    <mergeCell ref="F6:H6"/>
    <mergeCell ref="A88:C88"/>
    <mergeCell ref="A108:C108"/>
    <mergeCell ref="A83:E83"/>
    <mergeCell ref="A81:E82"/>
    <mergeCell ref="A76:D76"/>
    <mergeCell ref="A98:C98"/>
    <mergeCell ref="F12:H12"/>
    <mergeCell ref="F17:H17"/>
    <mergeCell ref="F36:H36"/>
    <mergeCell ref="F38:H38"/>
  </mergeCells>
  <pageMargins left="0.7" right="0.7" top="0.75" bottom="0.75" header="0.3" footer="0.3"/>
  <pageSetup paperSize="9" scale="37"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N69"/>
  <sheetViews>
    <sheetView showGridLines="0" topLeftCell="A43" zoomScale="80" zoomScaleNormal="80" workbookViewId="0">
      <selection activeCell="L67" sqref="L67"/>
    </sheetView>
  </sheetViews>
  <sheetFormatPr baseColWidth="10" defaultRowHeight="14.25" x14ac:dyDescent="0.2"/>
  <cols>
    <col min="1" max="1" width="9.42578125" style="72" customWidth="1"/>
    <col min="2" max="2" width="24.140625" style="72" customWidth="1"/>
    <col min="3" max="3" width="16.7109375" style="72" customWidth="1"/>
    <col min="4" max="4" width="15.7109375" style="72" customWidth="1"/>
    <col min="5" max="5" width="17.42578125" style="72" customWidth="1"/>
    <col min="6" max="6" width="13.5703125" style="72" bestFit="1" customWidth="1"/>
    <col min="7" max="7" width="18.42578125" style="72" customWidth="1"/>
    <col min="8" max="8" width="20.42578125" style="72" customWidth="1"/>
    <col min="9" max="9" width="16.5703125" style="72" bestFit="1" customWidth="1"/>
    <col min="10" max="10" width="14.5703125" style="72" customWidth="1"/>
    <col min="11" max="11" width="15.140625" style="72" customWidth="1"/>
    <col min="12" max="12" width="17" style="72" customWidth="1"/>
    <col min="13" max="247" width="11.42578125" style="72"/>
    <col min="248" max="248" width="24.140625" style="72" customWidth="1"/>
    <col min="249" max="249" width="16.7109375" style="72" customWidth="1"/>
    <col min="250" max="250" width="15.7109375" style="72" customWidth="1"/>
    <col min="251" max="251" width="16.42578125" style="72" customWidth="1"/>
    <col min="252" max="252" width="17.140625" style="72" customWidth="1"/>
    <col min="253" max="253" width="18.42578125" style="72" customWidth="1"/>
    <col min="254" max="254" width="24.5703125" style="72" customWidth="1"/>
    <col min="255" max="255" width="20.7109375" style="72" customWidth="1"/>
    <col min="256" max="256" width="16" style="72" customWidth="1"/>
    <col min="257" max="257" width="19.5703125" style="72" bestFit="1" customWidth="1"/>
    <col min="258" max="258" width="16.28515625" style="72" customWidth="1"/>
    <col min="259" max="261" width="0" style="72" hidden="1" customWidth="1"/>
    <col min="262" max="503" width="11.42578125" style="72"/>
    <col min="504" max="504" width="24.140625" style="72" customWidth="1"/>
    <col min="505" max="505" width="16.7109375" style="72" customWidth="1"/>
    <col min="506" max="506" width="15.7109375" style="72" customWidth="1"/>
    <col min="507" max="507" width="16.42578125" style="72" customWidth="1"/>
    <col min="508" max="508" width="17.140625" style="72" customWidth="1"/>
    <col min="509" max="509" width="18.42578125" style="72" customWidth="1"/>
    <col min="510" max="510" width="24.5703125" style="72" customWidth="1"/>
    <col min="511" max="511" width="20.7109375" style="72" customWidth="1"/>
    <col min="512" max="512" width="16" style="72" customWidth="1"/>
    <col min="513" max="513" width="19.5703125" style="72" bestFit="1" customWidth="1"/>
    <col min="514" max="514" width="16.28515625" style="72" customWidth="1"/>
    <col min="515" max="517" width="0" style="72" hidden="1" customWidth="1"/>
    <col min="518" max="759" width="11.42578125" style="72"/>
    <col min="760" max="760" width="24.140625" style="72" customWidth="1"/>
    <col min="761" max="761" width="16.7109375" style="72" customWidth="1"/>
    <col min="762" max="762" width="15.7109375" style="72" customWidth="1"/>
    <col min="763" max="763" width="16.42578125" style="72" customWidth="1"/>
    <col min="764" max="764" width="17.140625" style="72" customWidth="1"/>
    <col min="765" max="765" width="18.42578125" style="72" customWidth="1"/>
    <col min="766" max="766" width="24.5703125" style="72" customWidth="1"/>
    <col min="767" max="767" width="20.7109375" style="72" customWidth="1"/>
    <col min="768" max="768" width="16" style="72" customWidth="1"/>
    <col min="769" max="769" width="19.5703125" style="72" bestFit="1" customWidth="1"/>
    <col min="770" max="770" width="16.28515625" style="72" customWidth="1"/>
    <col min="771" max="773" width="0" style="72" hidden="1" customWidth="1"/>
    <col min="774" max="1015" width="11.42578125" style="72"/>
    <col min="1016" max="1016" width="24.140625" style="72" customWidth="1"/>
    <col min="1017" max="1017" width="16.7109375" style="72" customWidth="1"/>
    <col min="1018" max="1018" width="15.7109375" style="72" customWidth="1"/>
    <col min="1019" max="1019" width="16.42578125" style="72" customWidth="1"/>
    <col min="1020" max="1020" width="17.140625" style="72" customWidth="1"/>
    <col min="1021" max="1021" width="18.42578125" style="72" customWidth="1"/>
    <col min="1022" max="1022" width="24.5703125" style="72" customWidth="1"/>
    <col min="1023" max="1023" width="20.7109375" style="72" customWidth="1"/>
    <col min="1024" max="1024" width="16" style="72" customWidth="1"/>
    <col min="1025" max="1025" width="19.5703125" style="72" bestFit="1" customWidth="1"/>
    <col min="1026" max="1026" width="16.28515625" style="72" customWidth="1"/>
    <col min="1027" max="1029" width="0" style="72" hidden="1" customWidth="1"/>
    <col min="1030" max="1271" width="11.42578125" style="72"/>
    <col min="1272" max="1272" width="24.140625" style="72" customWidth="1"/>
    <col min="1273" max="1273" width="16.7109375" style="72" customWidth="1"/>
    <col min="1274" max="1274" width="15.7109375" style="72" customWidth="1"/>
    <col min="1275" max="1275" width="16.42578125" style="72" customWidth="1"/>
    <col min="1276" max="1276" width="17.140625" style="72" customWidth="1"/>
    <col min="1277" max="1277" width="18.42578125" style="72" customWidth="1"/>
    <col min="1278" max="1278" width="24.5703125" style="72" customWidth="1"/>
    <col min="1279" max="1279" width="20.7109375" style="72" customWidth="1"/>
    <col min="1280" max="1280" width="16" style="72" customWidth="1"/>
    <col min="1281" max="1281" width="19.5703125" style="72" bestFit="1" customWidth="1"/>
    <col min="1282" max="1282" width="16.28515625" style="72" customWidth="1"/>
    <col min="1283" max="1285" width="0" style="72" hidden="1" customWidth="1"/>
    <col min="1286" max="1527" width="11.42578125" style="72"/>
    <col min="1528" max="1528" width="24.140625" style="72" customWidth="1"/>
    <col min="1529" max="1529" width="16.7109375" style="72" customWidth="1"/>
    <col min="1530" max="1530" width="15.7109375" style="72" customWidth="1"/>
    <col min="1531" max="1531" width="16.42578125" style="72" customWidth="1"/>
    <col min="1532" max="1532" width="17.140625" style="72" customWidth="1"/>
    <col min="1533" max="1533" width="18.42578125" style="72" customWidth="1"/>
    <col min="1534" max="1534" width="24.5703125" style="72" customWidth="1"/>
    <col min="1535" max="1535" width="20.7109375" style="72" customWidth="1"/>
    <col min="1536" max="1536" width="16" style="72" customWidth="1"/>
    <col min="1537" max="1537" width="19.5703125" style="72" bestFit="1" customWidth="1"/>
    <col min="1538" max="1538" width="16.28515625" style="72" customWidth="1"/>
    <col min="1539" max="1541" width="0" style="72" hidden="1" customWidth="1"/>
    <col min="1542" max="1783" width="11.42578125" style="72"/>
    <col min="1784" max="1784" width="24.140625" style="72" customWidth="1"/>
    <col min="1785" max="1785" width="16.7109375" style="72" customWidth="1"/>
    <col min="1786" max="1786" width="15.7109375" style="72" customWidth="1"/>
    <col min="1787" max="1787" width="16.42578125" style="72" customWidth="1"/>
    <col min="1788" max="1788" width="17.140625" style="72" customWidth="1"/>
    <col min="1789" max="1789" width="18.42578125" style="72" customWidth="1"/>
    <col min="1790" max="1790" width="24.5703125" style="72" customWidth="1"/>
    <col min="1791" max="1791" width="20.7109375" style="72" customWidth="1"/>
    <col min="1792" max="1792" width="16" style="72" customWidth="1"/>
    <col min="1793" max="1793" width="19.5703125" style="72" bestFit="1" customWidth="1"/>
    <col min="1794" max="1794" width="16.28515625" style="72" customWidth="1"/>
    <col min="1795" max="1797" width="0" style="72" hidden="1" customWidth="1"/>
    <col min="1798" max="2039" width="11.42578125" style="72"/>
    <col min="2040" max="2040" width="24.140625" style="72" customWidth="1"/>
    <col min="2041" max="2041" width="16.7109375" style="72" customWidth="1"/>
    <col min="2042" max="2042" width="15.7109375" style="72" customWidth="1"/>
    <col min="2043" max="2043" width="16.42578125" style="72" customWidth="1"/>
    <col min="2044" max="2044" width="17.140625" style="72" customWidth="1"/>
    <col min="2045" max="2045" width="18.42578125" style="72" customWidth="1"/>
    <col min="2046" max="2046" width="24.5703125" style="72" customWidth="1"/>
    <col min="2047" max="2047" width="20.7109375" style="72" customWidth="1"/>
    <col min="2048" max="2048" width="16" style="72" customWidth="1"/>
    <col min="2049" max="2049" width="19.5703125" style="72" bestFit="1" customWidth="1"/>
    <col min="2050" max="2050" width="16.28515625" style="72" customWidth="1"/>
    <col min="2051" max="2053" width="0" style="72" hidden="1" customWidth="1"/>
    <col min="2054" max="2295" width="11.42578125" style="72"/>
    <col min="2296" max="2296" width="24.140625" style="72" customWidth="1"/>
    <col min="2297" max="2297" width="16.7109375" style="72" customWidth="1"/>
    <col min="2298" max="2298" width="15.7109375" style="72" customWidth="1"/>
    <col min="2299" max="2299" width="16.42578125" style="72" customWidth="1"/>
    <col min="2300" max="2300" width="17.140625" style="72" customWidth="1"/>
    <col min="2301" max="2301" width="18.42578125" style="72" customWidth="1"/>
    <col min="2302" max="2302" width="24.5703125" style="72" customWidth="1"/>
    <col min="2303" max="2303" width="20.7109375" style="72" customWidth="1"/>
    <col min="2304" max="2304" width="16" style="72" customWidth="1"/>
    <col min="2305" max="2305" width="19.5703125" style="72" bestFit="1" customWidth="1"/>
    <col min="2306" max="2306" width="16.28515625" style="72" customWidth="1"/>
    <col min="2307" max="2309" width="0" style="72" hidden="1" customWidth="1"/>
    <col min="2310" max="2551" width="11.42578125" style="72"/>
    <col min="2552" max="2552" width="24.140625" style="72" customWidth="1"/>
    <col min="2553" max="2553" width="16.7109375" style="72" customWidth="1"/>
    <col min="2554" max="2554" width="15.7109375" style="72" customWidth="1"/>
    <col min="2555" max="2555" width="16.42578125" style="72" customWidth="1"/>
    <col min="2556" max="2556" width="17.140625" style="72" customWidth="1"/>
    <col min="2557" max="2557" width="18.42578125" style="72" customWidth="1"/>
    <col min="2558" max="2558" width="24.5703125" style="72" customWidth="1"/>
    <col min="2559" max="2559" width="20.7109375" style="72" customWidth="1"/>
    <col min="2560" max="2560" width="16" style="72" customWidth="1"/>
    <col min="2561" max="2561" width="19.5703125" style="72" bestFit="1" customWidth="1"/>
    <col min="2562" max="2562" width="16.28515625" style="72" customWidth="1"/>
    <col min="2563" max="2565" width="0" style="72" hidden="1" customWidth="1"/>
    <col min="2566" max="2807" width="11.42578125" style="72"/>
    <col min="2808" max="2808" width="24.140625" style="72" customWidth="1"/>
    <col min="2809" max="2809" width="16.7109375" style="72" customWidth="1"/>
    <col min="2810" max="2810" width="15.7109375" style="72" customWidth="1"/>
    <col min="2811" max="2811" width="16.42578125" style="72" customWidth="1"/>
    <col min="2812" max="2812" width="17.140625" style="72" customWidth="1"/>
    <col min="2813" max="2813" width="18.42578125" style="72" customWidth="1"/>
    <col min="2814" max="2814" width="24.5703125" style="72" customWidth="1"/>
    <col min="2815" max="2815" width="20.7109375" style="72" customWidth="1"/>
    <col min="2816" max="2816" width="16" style="72" customWidth="1"/>
    <col min="2817" max="2817" width="19.5703125" style="72" bestFit="1" customWidth="1"/>
    <col min="2818" max="2818" width="16.28515625" style="72" customWidth="1"/>
    <col min="2819" max="2821" width="0" style="72" hidden="1" customWidth="1"/>
    <col min="2822" max="3063" width="11.42578125" style="72"/>
    <col min="3064" max="3064" width="24.140625" style="72" customWidth="1"/>
    <col min="3065" max="3065" width="16.7109375" style="72" customWidth="1"/>
    <col min="3066" max="3066" width="15.7109375" style="72" customWidth="1"/>
    <col min="3067" max="3067" width="16.42578125" style="72" customWidth="1"/>
    <col min="3068" max="3068" width="17.140625" style="72" customWidth="1"/>
    <col min="3069" max="3069" width="18.42578125" style="72" customWidth="1"/>
    <col min="3070" max="3070" width="24.5703125" style="72" customWidth="1"/>
    <col min="3071" max="3071" width="20.7109375" style="72" customWidth="1"/>
    <col min="3072" max="3072" width="16" style="72" customWidth="1"/>
    <col min="3073" max="3073" width="19.5703125" style="72" bestFit="1" customWidth="1"/>
    <col min="3074" max="3074" width="16.28515625" style="72" customWidth="1"/>
    <col min="3075" max="3077" width="0" style="72" hidden="1" customWidth="1"/>
    <col min="3078" max="3319" width="11.42578125" style="72"/>
    <col min="3320" max="3320" width="24.140625" style="72" customWidth="1"/>
    <col min="3321" max="3321" width="16.7109375" style="72" customWidth="1"/>
    <col min="3322" max="3322" width="15.7109375" style="72" customWidth="1"/>
    <col min="3323" max="3323" width="16.42578125" style="72" customWidth="1"/>
    <col min="3324" max="3324" width="17.140625" style="72" customWidth="1"/>
    <col min="3325" max="3325" width="18.42578125" style="72" customWidth="1"/>
    <col min="3326" max="3326" width="24.5703125" style="72" customWidth="1"/>
    <col min="3327" max="3327" width="20.7109375" style="72" customWidth="1"/>
    <col min="3328" max="3328" width="16" style="72" customWidth="1"/>
    <col min="3329" max="3329" width="19.5703125" style="72" bestFit="1" customWidth="1"/>
    <col min="3330" max="3330" width="16.28515625" style="72" customWidth="1"/>
    <col min="3331" max="3333" width="0" style="72" hidden="1" customWidth="1"/>
    <col min="3334" max="3575" width="11.42578125" style="72"/>
    <col min="3576" max="3576" width="24.140625" style="72" customWidth="1"/>
    <col min="3577" max="3577" width="16.7109375" style="72" customWidth="1"/>
    <col min="3578" max="3578" width="15.7109375" style="72" customWidth="1"/>
    <col min="3579" max="3579" width="16.42578125" style="72" customWidth="1"/>
    <col min="3580" max="3580" width="17.140625" style="72" customWidth="1"/>
    <col min="3581" max="3581" width="18.42578125" style="72" customWidth="1"/>
    <col min="3582" max="3582" width="24.5703125" style="72" customWidth="1"/>
    <col min="3583" max="3583" width="20.7109375" style="72" customWidth="1"/>
    <col min="3584" max="3584" width="16" style="72" customWidth="1"/>
    <col min="3585" max="3585" width="19.5703125" style="72" bestFit="1" customWidth="1"/>
    <col min="3586" max="3586" width="16.28515625" style="72" customWidth="1"/>
    <col min="3587" max="3589" width="0" style="72" hidden="1" customWidth="1"/>
    <col min="3590" max="3831" width="11.42578125" style="72"/>
    <col min="3832" max="3832" width="24.140625" style="72" customWidth="1"/>
    <col min="3833" max="3833" width="16.7109375" style="72" customWidth="1"/>
    <col min="3834" max="3834" width="15.7109375" style="72" customWidth="1"/>
    <col min="3835" max="3835" width="16.42578125" style="72" customWidth="1"/>
    <col min="3836" max="3836" width="17.140625" style="72" customWidth="1"/>
    <col min="3837" max="3837" width="18.42578125" style="72" customWidth="1"/>
    <col min="3838" max="3838" width="24.5703125" style="72" customWidth="1"/>
    <col min="3839" max="3839" width="20.7109375" style="72" customWidth="1"/>
    <col min="3840" max="3840" width="16" style="72" customWidth="1"/>
    <col min="3841" max="3841" width="19.5703125" style="72" bestFit="1" customWidth="1"/>
    <col min="3842" max="3842" width="16.28515625" style="72" customWidth="1"/>
    <col min="3843" max="3845" width="0" style="72" hidden="1" customWidth="1"/>
    <col min="3846" max="4087" width="11.42578125" style="72"/>
    <col min="4088" max="4088" width="24.140625" style="72" customWidth="1"/>
    <col min="4089" max="4089" width="16.7109375" style="72" customWidth="1"/>
    <col min="4090" max="4090" width="15.7109375" style="72" customWidth="1"/>
    <col min="4091" max="4091" width="16.42578125" style="72" customWidth="1"/>
    <col min="4092" max="4092" width="17.140625" style="72" customWidth="1"/>
    <col min="4093" max="4093" width="18.42578125" style="72" customWidth="1"/>
    <col min="4094" max="4094" width="24.5703125" style="72" customWidth="1"/>
    <col min="4095" max="4095" width="20.7109375" style="72" customWidth="1"/>
    <col min="4096" max="4096" width="16" style="72" customWidth="1"/>
    <col min="4097" max="4097" width="19.5703125" style="72" bestFit="1" customWidth="1"/>
    <col min="4098" max="4098" width="16.28515625" style="72" customWidth="1"/>
    <col min="4099" max="4101" width="0" style="72" hidden="1" customWidth="1"/>
    <col min="4102" max="4343" width="11.42578125" style="72"/>
    <col min="4344" max="4344" width="24.140625" style="72" customWidth="1"/>
    <col min="4345" max="4345" width="16.7109375" style="72" customWidth="1"/>
    <col min="4346" max="4346" width="15.7109375" style="72" customWidth="1"/>
    <col min="4347" max="4347" width="16.42578125" style="72" customWidth="1"/>
    <col min="4348" max="4348" width="17.140625" style="72" customWidth="1"/>
    <col min="4349" max="4349" width="18.42578125" style="72" customWidth="1"/>
    <col min="4350" max="4350" width="24.5703125" style="72" customWidth="1"/>
    <col min="4351" max="4351" width="20.7109375" style="72" customWidth="1"/>
    <col min="4352" max="4352" width="16" style="72" customWidth="1"/>
    <col min="4353" max="4353" width="19.5703125" style="72" bestFit="1" customWidth="1"/>
    <col min="4354" max="4354" width="16.28515625" style="72" customWidth="1"/>
    <col min="4355" max="4357" width="0" style="72" hidden="1" customWidth="1"/>
    <col min="4358" max="4599" width="11.42578125" style="72"/>
    <col min="4600" max="4600" width="24.140625" style="72" customWidth="1"/>
    <col min="4601" max="4601" width="16.7109375" style="72" customWidth="1"/>
    <col min="4602" max="4602" width="15.7109375" style="72" customWidth="1"/>
    <col min="4603" max="4603" width="16.42578125" style="72" customWidth="1"/>
    <col min="4604" max="4604" width="17.140625" style="72" customWidth="1"/>
    <col min="4605" max="4605" width="18.42578125" style="72" customWidth="1"/>
    <col min="4606" max="4606" width="24.5703125" style="72" customWidth="1"/>
    <col min="4607" max="4607" width="20.7109375" style="72" customWidth="1"/>
    <col min="4608" max="4608" width="16" style="72" customWidth="1"/>
    <col min="4609" max="4609" width="19.5703125" style="72" bestFit="1" customWidth="1"/>
    <col min="4610" max="4610" width="16.28515625" style="72" customWidth="1"/>
    <col min="4611" max="4613" width="0" style="72" hidden="1" customWidth="1"/>
    <col min="4614" max="4855" width="11.42578125" style="72"/>
    <col min="4856" max="4856" width="24.140625" style="72" customWidth="1"/>
    <col min="4857" max="4857" width="16.7109375" style="72" customWidth="1"/>
    <col min="4858" max="4858" width="15.7109375" style="72" customWidth="1"/>
    <col min="4859" max="4859" width="16.42578125" style="72" customWidth="1"/>
    <col min="4860" max="4860" width="17.140625" style="72" customWidth="1"/>
    <col min="4861" max="4861" width="18.42578125" style="72" customWidth="1"/>
    <col min="4862" max="4862" width="24.5703125" style="72" customWidth="1"/>
    <col min="4863" max="4863" width="20.7109375" style="72" customWidth="1"/>
    <col min="4864" max="4864" width="16" style="72" customWidth="1"/>
    <col min="4865" max="4865" width="19.5703125" style="72" bestFit="1" customWidth="1"/>
    <col min="4866" max="4866" width="16.28515625" style="72" customWidth="1"/>
    <col min="4867" max="4869" width="0" style="72" hidden="1" customWidth="1"/>
    <col min="4870" max="5111" width="11.42578125" style="72"/>
    <col min="5112" max="5112" width="24.140625" style="72" customWidth="1"/>
    <col min="5113" max="5113" width="16.7109375" style="72" customWidth="1"/>
    <col min="5114" max="5114" width="15.7109375" style="72" customWidth="1"/>
    <col min="5115" max="5115" width="16.42578125" style="72" customWidth="1"/>
    <col min="5116" max="5116" width="17.140625" style="72" customWidth="1"/>
    <col min="5117" max="5117" width="18.42578125" style="72" customWidth="1"/>
    <col min="5118" max="5118" width="24.5703125" style="72" customWidth="1"/>
    <col min="5119" max="5119" width="20.7109375" style="72" customWidth="1"/>
    <col min="5120" max="5120" width="16" style="72" customWidth="1"/>
    <col min="5121" max="5121" width="19.5703125" style="72" bestFit="1" customWidth="1"/>
    <col min="5122" max="5122" width="16.28515625" style="72" customWidth="1"/>
    <col min="5123" max="5125" width="0" style="72" hidden="1" customWidth="1"/>
    <col min="5126" max="5367" width="11.42578125" style="72"/>
    <col min="5368" max="5368" width="24.140625" style="72" customWidth="1"/>
    <col min="5369" max="5369" width="16.7109375" style="72" customWidth="1"/>
    <col min="5370" max="5370" width="15.7109375" style="72" customWidth="1"/>
    <col min="5371" max="5371" width="16.42578125" style="72" customWidth="1"/>
    <col min="5372" max="5372" width="17.140625" style="72" customWidth="1"/>
    <col min="5373" max="5373" width="18.42578125" style="72" customWidth="1"/>
    <col min="5374" max="5374" width="24.5703125" style="72" customWidth="1"/>
    <col min="5375" max="5375" width="20.7109375" style="72" customWidth="1"/>
    <col min="5376" max="5376" width="16" style="72" customWidth="1"/>
    <col min="5377" max="5377" width="19.5703125" style="72" bestFit="1" customWidth="1"/>
    <col min="5378" max="5378" width="16.28515625" style="72" customWidth="1"/>
    <col min="5379" max="5381" width="0" style="72" hidden="1" customWidth="1"/>
    <col min="5382" max="5623" width="11.42578125" style="72"/>
    <col min="5624" max="5624" width="24.140625" style="72" customWidth="1"/>
    <col min="5625" max="5625" width="16.7109375" style="72" customWidth="1"/>
    <col min="5626" max="5626" width="15.7109375" style="72" customWidth="1"/>
    <col min="5627" max="5627" width="16.42578125" style="72" customWidth="1"/>
    <col min="5628" max="5628" width="17.140625" style="72" customWidth="1"/>
    <col min="5629" max="5629" width="18.42578125" style="72" customWidth="1"/>
    <col min="5630" max="5630" width="24.5703125" style="72" customWidth="1"/>
    <col min="5631" max="5631" width="20.7109375" style="72" customWidth="1"/>
    <col min="5632" max="5632" width="16" style="72" customWidth="1"/>
    <col min="5633" max="5633" width="19.5703125" style="72" bestFit="1" customWidth="1"/>
    <col min="5634" max="5634" width="16.28515625" style="72" customWidth="1"/>
    <col min="5635" max="5637" width="0" style="72" hidden="1" customWidth="1"/>
    <col min="5638" max="5879" width="11.42578125" style="72"/>
    <col min="5880" max="5880" width="24.140625" style="72" customWidth="1"/>
    <col min="5881" max="5881" width="16.7109375" style="72" customWidth="1"/>
    <col min="5882" max="5882" width="15.7109375" style="72" customWidth="1"/>
    <col min="5883" max="5883" width="16.42578125" style="72" customWidth="1"/>
    <col min="5884" max="5884" width="17.140625" style="72" customWidth="1"/>
    <col min="5885" max="5885" width="18.42578125" style="72" customWidth="1"/>
    <col min="5886" max="5886" width="24.5703125" style="72" customWidth="1"/>
    <col min="5887" max="5887" width="20.7109375" style="72" customWidth="1"/>
    <col min="5888" max="5888" width="16" style="72" customWidth="1"/>
    <col min="5889" max="5889" width="19.5703125" style="72" bestFit="1" customWidth="1"/>
    <col min="5890" max="5890" width="16.28515625" style="72" customWidth="1"/>
    <col min="5891" max="5893" width="0" style="72" hidden="1" customWidth="1"/>
    <col min="5894" max="6135" width="11.42578125" style="72"/>
    <col min="6136" max="6136" width="24.140625" style="72" customWidth="1"/>
    <col min="6137" max="6137" width="16.7109375" style="72" customWidth="1"/>
    <col min="6138" max="6138" width="15.7109375" style="72" customWidth="1"/>
    <col min="6139" max="6139" width="16.42578125" style="72" customWidth="1"/>
    <col min="6140" max="6140" width="17.140625" style="72" customWidth="1"/>
    <col min="6141" max="6141" width="18.42578125" style="72" customWidth="1"/>
    <col min="6142" max="6142" width="24.5703125" style="72" customWidth="1"/>
    <col min="6143" max="6143" width="20.7109375" style="72" customWidth="1"/>
    <col min="6144" max="6144" width="16" style="72" customWidth="1"/>
    <col min="6145" max="6145" width="19.5703125" style="72" bestFit="1" customWidth="1"/>
    <col min="6146" max="6146" width="16.28515625" style="72" customWidth="1"/>
    <col min="6147" max="6149" width="0" style="72" hidden="1" customWidth="1"/>
    <col min="6150" max="6391" width="11.42578125" style="72"/>
    <col min="6392" max="6392" width="24.140625" style="72" customWidth="1"/>
    <col min="6393" max="6393" width="16.7109375" style="72" customWidth="1"/>
    <col min="6394" max="6394" width="15.7109375" style="72" customWidth="1"/>
    <col min="6395" max="6395" width="16.42578125" style="72" customWidth="1"/>
    <col min="6396" max="6396" width="17.140625" style="72" customWidth="1"/>
    <col min="6397" max="6397" width="18.42578125" style="72" customWidth="1"/>
    <col min="6398" max="6398" width="24.5703125" style="72" customWidth="1"/>
    <col min="6399" max="6399" width="20.7109375" style="72" customWidth="1"/>
    <col min="6400" max="6400" width="16" style="72" customWidth="1"/>
    <col min="6401" max="6401" width="19.5703125" style="72" bestFit="1" customWidth="1"/>
    <col min="6402" max="6402" width="16.28515625" style="72" customWidth="1"/>
    <col min="6403" max="6405" width="0" style="72" hidden="1" customWidth="1"/>
    <col min="6406" max="6647" width="11.42578125" style="72"/>
    <col min="6648" max="6648" width="24.140625" style="72" customWidth="1"/>
    <col min="6649" max="6649" width="16.7109375" style="72" customWidth="1"/>
    <col min="6650" max="6650" width="15.7109375" style="72" customWidth="1"/>
    <col min="6651" max="6651" width="16.42578125" style="72" customWidth="1"/>
    <col min="6652" max="6652" width="17.140625" style="72" customWidth="1"/>
    <col min="6653" max="6653" width="18.42578125" style="72" customWidth="1"/>
    <col min="6654" max="6654" width="24.5703125" style="72" customWidth="1"/>
    <col min="6655" max="6655" width="20.7109375" style="72" customWidth="1"/>
    <col min="6656" max="6656" width="16" style="72" customWidth="1"/>
    <col min="6657" max="6657" width="19.5703125" style="72" bestFit="1" customWidth="1"/>
    <col min="6658" max="6658" width="16.28515625" style="72" customWidth="1"/>
    <col min="6659" max="6661" width="0" style="72" hidden="1" customWidth="1"/>
    <col min="6662" max="6903" width="11.42578125" style="72"/>
    <col min="6904" max="6904" width="24.140625" style="72" customWidth="1"/>
    <col min="6905" max="6905" width="16.7109375" style="72" customWidth="1"/>
    <col min="6906" max="6906" width="15.7109375" style="72" customWidth="1"/>
    <col min="6907" max="6907" width="16.42578125" style="72" customWidth="1"/>
    <col min="6908" max="6908" width="17.140625" style="72" customWidth="1"/>
    <col min="6909" max="6909" width="18.42578125" style="72" customWidth="1"/>
    <col min="6910" max="6910" width="24.5703125" style="72" customWidth="1"/>
    <col min="6911" max="6911" width="20.7109375" style="72" customWidth="1"/>
    <col min="6912" max="6912" width="16" style="72" customWidth="1"/>
    <col min="6913" max="6913" width="19.5703125" style="72" bestFit="1" customWidth="1"/>
    <col min="6914" max="6914" width="16.28515625" style="72" customWidth="1"/>
    <col min="6915" max="6917" width="0" style="72" hidden="1" customWidth="1"/>
    <col min="6918" max="7159" width="11.42578125" style="72"/>
    <col min="7160" max="7160" width="24.140625" style="72" customWidth="1"/>
    <col min="7161" max="7161" width="16.7109375" style="72" customWidth="1"/>
    <col min="7162" max="7162" width="15.7109375" style="72" customWidth="1"/>
    <col min="7163" max="7163" width="16.42578125" style="72" customWidth="1"/>
    <col min="7164" max="7164" width="17.140625" style="72" customWidth="1"/>
    <col min="7165" max="7165" width="18.42578125" style="72" customWidth="1"/>
    <col min="7166" max="7166" width="24.5703125" style="72" customWidth="1"/>
    <col min="7167" max="7167" width="20.7109375" style="72" customWidth="1"/>
    <col min="7168" max="7168" width="16" style="72" customWidth="1"/>
    <col min="7169" max="7169" width="19.5703125" style="72" bestFit="1" customWidth="1"/>
    <col min="7170" max="7170" width="16.28515625" style="72" customWidth="1"/>
    <col min="7171" max="7173" width="0" style="72" hidden="1" customWidth="1"/>
    <col min="7174" max="7415" width="11.42578125" style="72"/>
    <col min="7416" max="7416" width="24.140625" style="72" customWidth="1"/>
    <col min="7417" max="7417" width="16.7109375" style="72" customWidth="1"/>
    <col min="7418" max="7418" width="15.7109375" style="72" customWidth="1"/>
    <col min="7419" max="7419" width="16.42578125" style="72" customWidth="1"/>
    <col min="7420" max="7420" width="17.140625" style="72" customWidth="1"/>
    <col min="7421" max="7421" width="18.42578125" style="72" customWidth="1"/>
    <col min="7422" max="7422" width="24.5703125" style="72" customWidth="1"/>
    <col min="7423" max="7423" width="20.7109375" style="72" customWidth="1"/>
    <col min="7424" max="7424" width="16" style="72" customWidth="1"/>
    <col min="7425" max="7425" width="19.5703125" style="72" bestFit="1" customWidth="1"/>
    <col min="7426" max="7426" width="16.28515625" style="72" customWidth="1"/>
    <col min="7427" max="7429" width="0" style="72" hidden="1" customWidth="1"/>
    <col min="7430" max="7671" width="11.42578125" style="72"/>
    <col min="7672" max="7672" width="24.140625" style="72" customWidth="1"/>
    <col min="7673" max="7673" width="16.7109375" style="72" customWidth="1"/>
    <col min="7674" max="7674" width="15.7109375" style="72" customWidth="1"/>
    <col min="7675" max="7675" width="16.42578125" style="72" customWidth="1"/>
    <col min="7676" max="7676" width="17.140625" style="72" customWidth="1"/>
    <col min="7677" max="7677" width="18.42578125" style="72" customWidth="1"/>
    <col min="7678" max="7678" width="24.5703125" style="72" customWidth="1"/>
    <col min="7679" max="7679" width="20.7109375" style="72" customWidth="1"/>
    <col min="7680" max="7680" width="16" style="72" customWidth="1"/>
    <col min="7681" max="7681" width="19.5703125" style="72" bestFit="1" customWidth="1"/>
    <col min="7682" max="7682" width="16.28515625" style="72" customWidth="1"/>
    <col min="7683" max="7685" width="0" style="72" hidden="1" customWidth="1"/>
    <col min="7686" max="7927" width="11.42578125" style="72"/>
    <col min="7928" max="7928" width="24.140625" style="72" customWidth="1"/>
    <col min="7929" max="7929" width="16.7109375" style="72" customWidth="1"/>
    <col min="7930" max="7930" width="15.7109375" style="72" customWidth="1"/>
    <col min="7931" max="7931" width="16.42578125" style="72" customWidth="1"/>
    <col min="7932" max="7932" width="17.140625" style="72" customWidth="1"/>
    <col min="7933" max="7933" width="18.42578125" style="72" customWidth="1"/>
    <col min="7934" max="7934" width="24.5703125" style="72" customWidth="1"/>
    <col min="7935" max="7935" width="20.7109375" style="72" customWidth="1"/>
    <col min="7936" max="7936" width="16" style="72" customWidth="1"/>
    <col min="7937" max="7937" width="19.5703125" style="72" bestFit="1" customWidth="1"/>
    <col min="7938" max="7938" width="16.28515625" style="72" customWidth="1"/>
    <col min="7939" max="7941" width="0" style="72" hidden="1" customWidth="1"/>
    <col min="7942" max="8183" width="11.42578125" style="72"/>
    <col min="8184" max="8184" width="24.140625" style="72" customWidth="1"/>
    <col min="8185" max="8185" width="16.7109375" style="72" customWidth="1"/>
    <col min="8186" max="8186" width="15.7109375" style="72" customWidth="1"/>
    <col min="8187" max="8187" width="16.42578125" style="72" customWidth="1"/>
    <col min="8188" max="8188" width="17.140625" style="72" customWidth="1"/>
    <col min="8189" max="8189" width="18.42578125" style="72" customWidth="1"/>
    <col min="8190" max="8190" width="24.5703125" style="72" customWidth="1"/>
    <col min="8191" max="8191" width="20.7109375" style="72" customWidth="1"/>
    <col min="8192" max="8192" width="16" style="72" customWidth="1"/>
    <col min="8193" max="8193" width="19.5703125" style="72" bestFit="1" customWidth="1"/>
    <col min="8194" max="8194" width="16.28515625" style="72" customWidth="1"/>
    <col min="8195" max="8197" width="0" style="72" hidden="1" customWidth="1"/>
    <col min="8198" max="8439" width="11.42578125" style="72"/>
    <col min="8440" max="8440" width="24.140625" style="72" customWidth="1"/>
    <col min="8441" max="8441" width="16.7109375" style="72" customWidth="1"/>
    <col min="8442" max="8442" width="15.7109375" style="72" customWidth="1"/>
    <col min="8443" max="8443" width="16.42578125" style="72" customWidth="1"/>
    <col min="8444" max="8444" width="17.140625" style="72" customWidth="1"/>
    <col min="8445" max="8445" width="18.42578125" style="72" customWidth="1"/>
    <col min="8446" max="8446" width="24.5703125" style="72" customWidth="1"/>
    <col min="8447" max="8447" width="20.7109375" style="72" customWidth="1"/>
    <col min="8448" max="8448" width="16" style="72" customWidth="1"/>
    <col min="8449" max="8449" width="19.5703125" style="72" bestFit="1" customWidth="1"/>
    <col min="8450" max="8450" width="16.28515625" style="72" customWidth="1"/>
    <col min="8451" max="8453" width="0" style="72" hidden="1" customWidth="1"/>
    <col min="8454" max="8695" width="11.42578125" style="72"/>
    <col min="8696" max="8696" width="24.140625" style="72" customWidth="1"/>
    <col min="8697" max="8697" width="16.7109375" style="72" customWidth="1"/>
    <col min="8698" max="8698" width="15.7109375" style="72" customWidth="1"/>
    <col min="8699" max="8699" width="16.42578125" style="72" customWidth="1"/>
    <col min="8700" max="8700" width="17.140625" style="72" customWidth="1"/>
    <col min="8701" max="8701" width="18.42578125" style="72" customWidth="1"/>
    <col min="8702" max="8702" width="24.5703125" style="72" customWidth="1"/>
    <col min="8703" max="8703" width="20.7109375" style="72" customWidth="1"/>
    <col min="8704" max="8704" width="16" style="72" customWidth="1"/>
    <col min="8705" max="8705" width="19.5703125" style="72" bestFit="1" customWidth="1"/>
    <col min="8706" max="8706" width="16.28515625" style="72" customWidth="1"/>
    <col min="8707" max="8709" width="0" style="72" hidden="1" customWidth="1"/>
    <col min="8710" max="8951" width="11.42578125" style="72"/>
    <col min="8952" max="8952" width="24.140625" style="72" customWidth="1"/>
    <col min="8953" max="8953" width="16.7109375" style="72" customWidth="1"/>
    <col min="8954" max="8954" width="15.7109375" style="72" customWidth="1"/>
    <col min="8955" max="8955" width="16.42578125" style="72" customWidth="1"/>
    <col min="8956" max="8956" width="17.140625" style="72" customWidth="1"/>
    <col min="8957" max="8957" width="18.42578125" style="72" customWidth="1"/>
    <col min="8958" max="8958" width="24.5703125" style="72" customWidth="1"/>
    <col min="8959" max="8959" width="20.7109375" style="72" customWidth="1"/>
    <col min="8960" max="8960" width="16" style="72" customWidth="1"/>
    <col min="8961" max="8961" width="19.5703125" style="72" bestFit="1" customWidth="1"/>
    <col min="8962" max="8962" width="16.28515625" style="72" customWidth="1"/>
    <col min="8963" max="8965" width="0" style="72" hidden="1" customWidth="1"/>
    <col min="8966" max="9207" width="11.42578125" style="72"/>
    <col min="9208" max="9208" width="24.140625" style="72" customWidth="1"/>
    <col min="9209" max="9209" width="16.7109375" style="72" customWidth="1"/>
    <col min="9210" max="9210" width="15.7109375" style="72" customWidth="1"/>
    <col min="9211" max="9211" width="16.42578125" style="72" customWidth="1"/>
    <col min="9212" max="9212" width="17.140625" style="72" customWidth="1"/>
    <col min="9213" max="9213" width="18.42578125" style="72" customWidth="1"/>
    <col min="9214" max="9214" width="24.5703125" style="72" customWidth="1"/>
    <col min="9215" max="9215" width="20.7109375" style="72" customWidth="1"/>
    <col min="9216" max="9216" width="16" style="72" customWidth="1"/>
    <col min="9217" max="9217" width="19.5703125" style="72" bestFit="1" customWidth="1"/>
    <col min="9218" max="9218" width="16.28515625" style="72" customWidth="1"/>
    <col min="9219" max="9221" width="0" style="72" hidden="1" customWidth="1"/>
    <col min="9222" max="9463" width="11.42578125" style="72"/>
    <col min="9464" max="9464" width="24.140625" style="72" customWidth="1"/>
    <col min="9465" max="9465" width="16.7109375" style="72" customWidth="1"/>
    <col min="9466" max="9466" width="15.7109375" style="72" customWidth="1"/>
    <col min="9467" max="9467" width="16.42578125" style="72" customWidth="1"/>
    <col min="9468" max="9468" width="17.140625" style="72" customWidth="1"/>
    <col min="9469" max="9469" width="18.42578125" style="72" customWidth="1"/>
    <col min="9470" max="9470" width="24.5703125" style="72" customWidth="1"/>
    <col min="9471" max="9471" width="20.7109375" style="72" customWidth="1"/>
    <col min="9472" max="9472" width="16" style="72" customWidth="1"/>
    <col min="9473" max="9473" width="19.5703125" style="72" bestFit="1" customWidth="1"/>
    <col min="9474" max="9474" width="16.28515625" style="72" customWidth="1"/>
    <col min="9475" max="9477" width="0" style="72" hidden="1" customWidth="1"/>
    <col min="9478" max="9719" width="11.42578125" style="72"/>
    <col min="9720" max="9720" width="24.140625" style="72" customWidth="1"/>
    <col min="9721" max="9721" width="16.7109375" style="72" customWidth="1"/>
    <col min="9722" max="9722" width="15.7109375" style="72" customWidth="1"/>
    <col min="9723" max="9723" width="16.42578125" style="72" customWidth="1"/>
    <col min="9724" max="9724" width="17.140625" style="72" customWidth="1"/>
    <col min="9725" max="9725" width="18.42578125" style="72" customWidth="1"/>
    <col min="9726" max="9726" width="24.5703125" style="72" customWidth="1"/>
    <col min="9727" max="9727" width="20.7109375" style="72" customWidth="1"/>
    <col min="9728" max="9728" width="16" style="72" customWidth="1"/>
    <col min="9729" max="9729" width="19.5703125" style="72" bestFit="1" customWidth="1"/>
    <col min="9730" max="9730" width="16.28515625" style="72" customWidth="1"/>
    <col min="9731" max="9733" width="0" style="72" hidden="1" customWidth="1"/>
    <col min="9734" max="9975" width="11.42578125" style="72"/>
    <col min="9976" max="9976" width="24.140625" style="72" customWidth="1"/>
    <col min="9977" max="9977" width="16.7109375" style="72" customWidth="1"/>
    <col min="9978" max="9978" width="15.7109375" style="72" customWidth="1"/>
    <col min="9979" max="9979" width="16.42578125" style="72" customWidth="1"/>
    <col min="9980" max="9980" width="17.140625" style="72" customWidth="1"/>
    <col min="9981" max="9981" width="18.42578125" style="72" customWidth="1"/>
    <col min="9982" max="9982" width="24.5703125" style="72" customWidth="1"/>
    <col min="9983" max="9983" width="20.7109375" style="72" customWidth="1"/>
    <col min="9984" max="9984" width="16" style="72" customWidth="1"/>
    <col min="9985" max="9985" width="19.5703125" style="72" bestFit="1" customWidth="1"/>
    <col min="9986" max="9986" width="16.28515625" style="72" customWidth="1"/>
    <col min="9987" max="9989" width="0" style="72" hidden="1" customWidth="1"/>
    <col min="9990" max="10231" width="11.42578125" style="72"/>
    <col min="10232" max="10232" width="24.140625" style="72" customWidth="1"/>
    <col min="10233" max="10233" width="16.7109375" style="72" customWidth="1"/>
    <col min="10234" max="10234" width="15.7109375" style="72" customWidth="1"/>
    <col min="10235" max="10235" width="16.42578125" style="72" customWidth="1"/>
    <col min="10236" max="10236" width="17.140625" style="72" customWidth="1"/>
    <col min="10237" max="10237" width="18.42578125" style="72" customWidth="1"/>
    <col min="10238" max="10238" width="24.5703125" style="72" customWidth="1"/>
    <col min="10239" max="10239" width="20.7109375" style="72" customWidth="1"/>
    <col min="10240" max="10240" width="16" style="72" customWidth="1"/>
    <col min="10241" max="10241" width="19.5703125" style="72" bestFit="1" customWidth="1"/>
    <col min="10242" max="10242" width="16.28515625" style="72" customWidth="1"/>
    <col min="10243" max="10245" width="0" style="72" hidden="1" customWidth="1"/>
    <col min="10246" max="10487" width="11.42578125" style="72"/>
    <col min="10488" max="10488" width="24.140625" style="72" customWidth="1"/>
    <col min="10489" max="10489" width="16.7109375" style="72" customWidth="1"/>
    <col min="10490" max="10490" width="15.7109375" style="72" customWidth="1"/>
    <col min="10491" max="10491" width="16.42578125" style="72" customWidth="1"/>
    <col min="10492" max="10492" width="17.140625" style="72" customWidth="1"/>
    <col min="10493" max="10493" width="18.42578125" style="72" customWidth="1"/>
    <col min="10494" max="10494" width="24.5703125" style="72" customWidth="1"/>
    <col min="10495" max="10495" width="20.7109375" style="72" customWidth="1"/>
    <col min="10496" max="10496" width="16" style="72" customWidth="1"/>
    <col min="10497" max="10497" width="19.5703125" style="72" bestFit="1" customWidth="1"/>
    <col min="10498" max="10498" width="16.28515625" style="72" customWidth="1"/>
    <col min="10499" max="10501" width="0" style="72" hidden="1" customWidth="1"/>
    <col min="10502" max="10743" width="11.42578125" style="72"/>
    <col min="10744" max="10744" width="24.140625" style="72" customWidth="1"/>
    <col min="10745" max="10745" width="16.7109375" style="72" customWidth="1"/>
    <col min="10746" max="10746" width="15.7109375" style="72" customWidth="1"/>
    <col min="10747" max="10747" width="16.42578125" style="72" customWidth="1"/>
    <col min="10748" max="10748" width="17.140625" style="72" customWidth="1"/>
    <col min="10749" max="10749" width="18.42578125" style="72" customWidth="1"/>
    <col min="10750" max="10750" width="24.5703125" style="72" customWidth="1"/>
    <col min="10751" max="10751" width="20.7109375" style="72" customWidth="1"/>
    <col min="10752" max="10752" width="16" style="72" customWidth="1"/>
    <col min="10753" max="10753" width="19.5703125" style="72" bestFit="1" customWidth="1"/>
    <col min="10754" max="10754" width="16.28515625" style="72" customWidth="1"/>
    <col min="10755" max="10757" width="0" style="72" hidden="1" customWidth="1"/>
    <col min="10758" max="10999" width="11.42578125" style="72"/>
    <col min="11000" max="11000" width="24.140625" style="72" customWidth="1"/>
    <col min="11001" max="11001" width="16.7109375" style="72" customWidth="1"/>
    <col min="11002" max="11002" width="15.7109375" style="72" customWidth="1"/>
    <col min="11003" max="11003" width="16.42578125" style="72" customWidth="1"/>
    <col min="11004" max="11004" width="17.140625" style="72" customWidth="1"/>
    <col min="11005" max="11005" width="18.42578125" style="72" customWidth="1"/>
    <col min="11006" max="11006" width="24.5703125" style="72" customWidth="1"/>
    <col min="11007" max="11007" width="20.7109375" style="72" customWidth="1"/>
    <col min="11008" max="11008" width="16" style="72" customWidth="1"/>
    <col min="11009" max="11009" width="19.5703125" style="72" bestFit="1" customWidth="1"/>
    <col min="11010" max="11010" width="16.28515625" style="72" customWidth="1"/>
    <col min="11011" max="11013" width="0" style="72" hidden="1" customWidth="1"/>
    <col min="11014" max="11255" width="11.42578125" style="72"/>
    <col min="11256" max="11256" width="24.140625" style="72" customWidth="1"/>
    <col min="11257" max="11257" width="16.7109375" style="72" customWidth="1"/>
    <col min="11258" max="11258" width="15.7109375" style="72" customWidth="1"/>
    <col min="11259" max="11259" width="16.42578125" style="72" customWidth="1"/>
    <col min="11260" max="11260" width="17.140625" style="72" customWidth="1"/>
    <col min="11261" max="11261" width="18.42578125" style="72" customWidth="1"/>
    <col min="11262" max="11262" width="24.5703125" style="72" customWidth="1"/>
    <col min="11263" max="11263" width="20.7109375" style="72" customWidth="1"/>
    <col min="11264" max="11264" width="16" style="72" customWidth="1"/>
    <col min="11265" max="11265" width="19.5703125" style="72" bestFit="1" customWidth="1"/>
    <col min="11266" max="11266" width="16.28515625" style="72" customWidth="1"/>
    <col min="11267" max="11269" width="0" style="72" hidden="1" customWidth="1"/>
    <col min="11270" max="11511" width="11.42578125" style="72"/>
    <col min="11512" max="11512" width="24.140625" style="72" customWidth="1"/>
    <col min="11513" max="11513" width="16.7109375" style="72" customWidth="1"/>
    <col min="11514" max="11514" width="15.7109375" style="72" customWidth="1"/>
    <col min="11515" max="11515" width="16.42578125" style="72" customWidth="1"/>
    <col min="11516" max="11516" width="17.140625" style="72" customWidth="1"/>
    <col min="11517" max="11517" width="18.42578125" style="72" customWidth="1"/>
    <col min="11518" max="11518" width="24.5703125" style="72" customWidth="1"/>
    <col min="11519" max="11519" width="20.7109375" style="72" customWidth="1"/>
    <col min="11520" max="11520" width="16" style="72" customWidth="1"/>
    <col min="11521" max="11521" width="19.5703125" style="72" bestFit="1" customWidth="1"/>
    <col min="11522" max="11522" width="16.28515625" style="72" customWidth="1"/>
    <col min="11523" max="11525" width="0" style="72" hidden="1" customWidth="1"/>
    <col min="11526" max="11767" width="11.42578125" style="72"/>
    <col min="11768" max="11768" width="24.140625" style="72" customWidth="1"/>
    <col min="11769" max="11769" width="16.7109375" style="72" customWidth="1"/>
    <col min="11770" max="11770" width="15.7109375" style="72" customWidth="1"/>
    <col min="11771" max="11771" width="16.42578125" style="72" customWidth="1"/>
    <col min="11772" max="11772" width="17.140625" style="72" customWidth="1"/>
    <col min="11773" max="11773" width="18.42578125" style="72" customWidth="1"/>
    <col min="11774" max="11774" width="24.5703125" style="72" customWidth="1"/>
    <col min="11775" max="11775" width="20.7109375" style="72" customWidth="1"/>
    <col min="11776" max="11776" width="16" style="72" customWidth="1"/>
    <col min="11777" max="11777" width="19.5703125" style="72" bestFit="1" customWidth="1"/>
    <col min="11778" max="11778" width="16.28515625" style="72" customWidth="1"/>
    <col min="11779" max="11781" width="0" style="72" hidden="1" customWidth="1"/>
    <col min="11782" max="12023" width="11.42578125" style="72"/>
    <col min="12024" max="12024" width="24.140625" style="72" customWidth="1"/>
    <col min="12025" max="12025" width="16.7109375" style="72" customWidth="1"/>
    <col min="12026" max="12026" width="15.7109375" style="72" customWidth="1"/>
    <col min="12027" max="12027" width="16.42578125" style="72" customWidth="1"/>
    <col min="12028" max="12028" width="17.140625" style="72" customWidth="1"/>
    <col min="12029" max="12029" width="18.42578125" style="72" customWidth="1"/>
    <col min="12030" max="12030" width="24.5703125" style="72" customWidth="1"/>
    <col min="12031" max="12031" width="20.7109375" style="72" customWidth="1"/>
    <col min="12032" max="12032" width="16" style="72" customWidth="1"/>
    <col min="12033" max="12033" width="19.5703125" style="72" bestFit="1" customWidth="1"/>
    <col min="12034" max="12034" width="16.28515625" style="72" customWidth="1"/>
    <col min="12035" max="12037" width="0" style="72" hidden="1" customWidth="1"/>
    <col min="12038" max="12279" width="11.42578125" style="72"/>
    <col min="12280" max="12280" width="24.140625" style="72" customWidth="1"/>
    <col min="12281" max="12281" width="16.7109375" style="72" customWidth="1"/>
    <col min="12282" max="12282" width="15.7109375" style="72" customWidth="1"/>
    <col min="12283" max="12283" width="16.42578125" style="72" customWidth="1"/>
    <col min="12284" max="12284" width="17.140625" style="72" customWidth="1"/>
    <col min="12285" max="12285" width="18.42578125" style="72" customWidth="1"/>
    <col min="12286" max="12286" width="24.5703125" style="72" customWidth="1"/>
    <col min="12287" max="12287" width="20.7109375" style="72" customWidth="1"/>
    <col min="12288" max="12288" width="16" style="72" customWidth="1"/>
    <col min="12289" max="12289" width="19.5703125" style="72" bestFit="1" customWidth="1"/>
    <col min="12290" max="12290" width="16.28515625" style="72" customWidth="1"/>
    <col min="12291" max="12293" width="0" style="72" hidden="1" customWidth="1"/>
    <col min="12294" max="12535" width="11.42578125" style="72"/>
    <col min="12536" max="12536" width="24.140625" style="72" customWidth="1"/>
    <col min="12537" max="12537" width="16.7109375" style="72" customWidth="1"/>
    <col min="12538" max="12538" width="15.7109375" style="72" customWidth="1"/>
    <col min="12539" max="12539" width="16.42578125" style="72" customWidth="1"/>
    <col min="12540" max="12540" width="17.140625" style="72" customWidth="1"/>
    <col min="12541" max="12541" width="18.42578125" style="72" customWidth="1"/>
    <col min="12542" max="12542" width="24.5703125" style="72" customWidth="1"/>
    <col min="12543" max="12543" width="20.7109375" style="72" customWidth="1"/>
    <col min="12544" max="12544" width="16" style="72" customWidth="1"/>
    <col min="12545" max="12545" width="19.5703125" style="72" bestFit="1" customWidth="1"/>
    <col min="12546" max="12546" width="16.28515625" style="72" customWidth="1"/>
    <col min="12547" max="12549" width="0" style="72" hidden="1" customWidth="1"/>
    <col min="12550" max="12791" width="11.42578125" style="72"/>
    <col min="12792" max="12792" width="24.140625" style="72" customWidth="1"/>
    <col min="12793" max="12793" width="16.7109375" style="72" customWidth="1"/>
    <col min="12794" max="12794" width="15.7109375" style="72" customWidth="1"/>
    <col min="12795" max="12795" width="16.42578125" style="72" customWidth="1"/>
    <col min="12796" max="12796" width="17.140625" style="72" customWidth="1"/>
    <col min="12797" max="12797" width="18.42578125" style="72" customWidth="1"/>
    <col min="12798" max="12798" width="24.5703125" style="72" customWidth="1"/>
    <col min="12799" max="12799" width="20.7109375" style="72" customWidth="1"/>
    <col min="12800" max="12800" width="16" style="72" customWidth="1"/>
    <col min="12801" max="12801" width="19.5703125" style="72" bestFit="1" customWidth="1"/>
    <col min="12802" max="12802" width="16.28515625" style="72" customWidth="1"/>
    <col min="12803" max="12805" width="0" style="72" hidden="1" customWidth="1"/>
    <col min="12806" max="13047" width="11.42578125" style="72"/>
    <col min="13048" max="13048" width="24.140625" style="72" customWidth="1"/>
    <col min="13049" max="13049" width="16.7109375" style="72" customWidth="1"/>
    <col min="13050" max="13050" width="15.7109375" style="72" customWidth="1"/>
    <col min="13051" max="13051" width="16.42578125" style="72" customWidth="1"/>
    <col min="13052" max="13052" width="17.140625" style="72" customWidth="1"/>
    <col min="13053" max="13053" width="18.42578125" style="72" customWidth="1"/>
    <col min="13054" max="13054" width="24.5703125" style="72" customWidth="1"/>
    <col min="13055" max="13055" width="20.7109375" style="72" customWidth="1"/>
    <col min="13056" max="13056" width="16" style="72" customWidth="1"/>
    <col min="13057" max="13057" width="19.5703125" style="72" bestFit="1" customWidth="1"/>
    <col min="13058" max="13058" width="16.28515625" style="72" customWidth="1"/>
    <col min="13059" max="13061" width="0" style="72" hidden="1" customWidth="1"/>
    <col min="13062" max="13303" width="11.42578125" style="72"/>
    <col min="13304" max="13304" width="24.140625" style="72" customWidth="1"/>
    <col min="13305" max="13305" width="16.7109375" style="72" customWidth="1"/>
    <col min="13306" max="13306" width="15.7109375" style="72" customWidth="1"/>
    <col min="13307" max="13307" width="16.42578125" style="72" customWidth="1"/>
    <col min="13308" max="13308" width="17.140625" style="72" customWidth="1"/>
    <col min="13309" max="13309" width="18.42578125" style="72" customWidth="1"/>
    <col min="13310" max="13310" width="24.5703125" style="72" customWidth="1"/>
    <col min="13311" max="13311" width="20.7109375" style="72" customWidth="1"/>
    <col min="13312" max="13312" width="16" style="72" customWidth="1"/>
    <col min="13313" max="13313" width="19.5703125" style="72" bestFit="1" customWidth="1"/>
    <col min="13314" max="13314" width="16.28515625" style="72" customWidth="1"/>
    <col min="13315" max="13317" width="0" style="72" hidden="1" customWidth="1"/>
    <col min="13318" max="13559" width="11.42578125" style="72"/>
    <col min="13560" max="13560" width="24.140625" style="72" customWidth="1"/>
    <col min="13561" max="13561" width="16.7109375" style="72" customWidth="1"/>
    <col min="13562" max="13562" width="15.7109375" style="72" customWidth="1"/>
    <col min="13563" max="13563" width="16.42578125" style="72" customWidth="1"/>
    <col min="13564" max="13564" width="17.140625" style="72" customWidth="1"/>
    <col min="13565" max="13565" width="18.42578125" style="72" customWidth="1"/>
    <col min="13566" max="13566" width="24.5703125" style="72" customWidth="1"/>
    <col min="13567" max="13567" width="20.7109375" style="72" customWidth="1"/>
    <col min="13568" max="13568" width="16" style="72" customWidth="1"/>
    <col min="13569" max="13569" width="19.5703125" style="72" bestFit="1" customWidth="1"/>
    <col min="13570" max="13570" width="16.28515625" style="72" customWidth="1"/>
    <col min="13571" max="13573" width="0" style="72" hidden="1" customWidth="1"/>
    <col min="13574" max="13815" width="11.42578125" style="72"/>
    <col min="13816" max="13816" width="24.140625" style="72" customWidth="1"/>
    <col min="13817" max="13817" width="16.7109375" style="72" customWidth="1"/>
    <col min="13818" max="13818" width="15.7109375" style="72" customWidth="1"/>
    <col min="13819" max="13819" width="16.42578125" style="72" customWidth="1"/>
    <col min="13820" max="13820" width="17.140625" style="72" customWidth="1"/>
    <col min="13821" max="13821" width="18.42578125" style="72" customWidth="1"/>
    <col min="13822" max="13822" width="24.5703125" style="72" customWidth="1"/>
    <col min="13823" max="13823" width="20.7109375" style="72" customWidth="1"/>
    <col min="13824" max="13824" width="16" style="72" customWidth="1"/>
    <col min="13825" max="13825" width="19.5703125" style="72" bestFit="1" customWidth="1"/>
    <col min="13826" max="13826" width="16.28515625" style="72" customWidth="1"/>
    <col min="13827" max="13829" width="0" style="72" hidden="1" customWidth="1"/>
    <col min="13830" max="14071" width="11.42578125" style="72"/>
    <col min="14072" max="14072" width="24.140625" style="72" customWidth="1"/>
    <col min="14073" max="14073" width="16.7109375" style="72" customWidth="1"/>
    <col min="14074" max="14074" width="15.7109375" style="72" customWidth="1"/>
    <col min="14075" max="14075" width="16.42578125" style="72" customWidth="1"/>
    <col min="14076" max="14076" width="17.140625" style="72" customWidth="1"/>
    <col min="14077" max="14077" width="18.42578125" style="72" customWidth="1"/>
    <col min="14078" max="14078" width="24.5703125" style="72" customWidth="1"/>
    <col min="14079" max="14079" width="20.7109375" style="72" customWidth="1"/>
    <col min="14080" max="14080" width="16" style="72" customWidth="1"/>
    <col min="14081" max="14081" width="19.5703125" style="72" bestFit="1" customWidth="1"/>
    <col min="14082" max="14082" width="16.28515625" style="72" customWidth="1"/>
    <col min="14083" max="14085" width="0" style="72" hidden="1" customWidth="1"/>
    <col min="14086" max="14327" width="11.42578125" style="72"/>
    <col min="14328" max="14328" width="24.140625" style="72" customWidth="1"/>
    <col min="14329" max="14329" width="16.7109375" style="72" customWidth="1"/>
    <col min="14330" max="14330" width="15.7109375" style="72" customWidth="1"/>
    <col min="14331" max="14331" width="16.42578125" style="72" customWidth="1"/>
    <col min="14332" max="14332" width="17.140625" style="72" customWidth="1"/>
    <col min="14333" max="14333" width="18.42578125" style="72" customWidth="1"/>
    <col min="14334" max="14334" width="24.5703125" style="72" customWidth="1"/>
    <col min="14335" max="14335" width="20.7109375" style="72" customWidth="1"/>
    <col min="14336" max="14336" width="16" style="72" customWidth="1"/>
    <col min="14337" max="14337" width="19.5703125" style="72" bestFit="1" customWidth="1"/>
    <col min="14338" max="14338" width="16.28515625" style="72" customWidth="1"/>
    <col min="14339" max="14341" width="0" style="72" hidden="1" customWidth="1"/>
    <col min="14342" max="14583" width="11.42578125" style="72"/>
    <col min="14584" max="14584" width="24.140625" style="72" customWidth="1"/>
    <col min="14585" max="14585" width="16.7109375" style="72" customWidth="1"/>
    <col min="14586" max="14586" width="15.7109375" style="72" customWidth="1"/>
    <col min="14587" max="14587" width="16.42578125" style="72" customWidth="1"/>
    <col min="14588" max="14588" width="17.140625" style="72" customWidth="1"/>
    <col min="14589" max="14589" width="18.42578125" style="72" customWidth="1"/>
    <col min="14590" max="14590" width="24.5703125" style="72" customWidth="1"/>
    <col min="14591" max="14591" width="20.7109375" style="72" customWidth="1"/>
    <col min="14592" max="14592" width="16" style="72" customWidth="1"/>
    <col min="14593" max="14593" width="19.5703125" style="72" bestFit="1" customWidth="1"/>
    <col min="14594" max="14594" width="16.28515625" style="72" customWidth="1"/>
    <col min="14595" max="14597" width="0" style="72" hidden="1" customWidth="1"/>
    <col min="14598" max="14839" width="11.42578125" style="72"/>
    <col min="14840" max="14840" width="24.140625" style="72" customWidth="1"/>
    <col min="14841" max="14841" width="16.7109375" style="72" customWidth="1"/>
    <col min="14842" max="14842" width="15.7109375" style="72" customWidth="1"/>
    <col min="14843" max="14843" width="16.42578125" style="72" customWidth="1"/>
    <col min="14844" max="14844" width="17.140625" style="72" customWidth="1"/>
    <col min="14845" max="14845" width="18.42578125" style="72" customWidth="1"/>
    <col min="14846" max="14846" width="24.5703125" style="72" customWidth="1"/>
    <col min="14847" max="14847" width="20.7109375" style="72" customWidth="1"/>
    <col min="14848" max="14848" width="16" style="72" customWidth="1"/>
    <col min="14849" max="14849" width="19.5703125" style="72" bestFit="1" customWidth="1"/>
    <col min="14850" max="14850" width="16.28515625" style="72" customWidth="1"/>
    <col min="14851" max="14853" width="0" style="72" hidden="1" customWidth="1"/>
    <col min="14854" max="15095" width="11.42578125" style="72"/>
    <col min="15096" max="15096" width="24.140625" style="72" customWidth="1"/>
    <col min="15097" max="15097" width="16.7109375" style="72" customWidth="1"/>
    <col min="15098" max="15098" width="15.7109375" style="72" customWidth="1"/>
    <col min="15099" max="15099" width="16.42578125" style="72" customWidth="1"/>
    <col min="15100" max="15100" width="17.140625" style="72" customWidth="1"/>
    <col min="15101" max="15101" width="18.42578125" style="72" customWidth="1"/>
    <col min="15102" max="15102" width="24.5703125" style="72" customWidth="1"/>
    <col min="15103" max="15103" width="20.7109375" style="72" customWidth="1"/>
    <col min="15104" max="15104" width="16" style="72" customWidth="1"/>
    <col min="15105" max="15105" width="19.5703125" style="72" bestFit="1" customWidth="1"/>
    <col min="15106" max="15106" width="16.28515625" style="72" customWidth="1"/>
    <col min="15107" max="15109" width="0" style="72" hidden="1" customWidth="1"/>
    <col min="15110" max="15351" width="11.42578125" style="72"/>
    <col min="15352" max="15352" width="24.140625" style="72" customWidth="1"/>
    <col min="15353" max="15353" width="16.7109375" style="72" customWidth="1"/>
    <col min="15354" max="15354" width="15.7109375" style="72" customWidth="1"/>
    <col min="15355" max="15355" width="16.42578125" style="72" customWidth="1"/>
    <col min="15356" max="15356" width="17.140625" style="72" customWidth="1"/>
    <col min="15357" max="15357" width="18.42578125" style="72" customWidth="1"/>
    <col min="15358" max="15358" width="24.5703125" style="72" customWidth="1"/>
    <col min="15359" max="15359" width="20.7109375" style="72" customWidth="1"/>
    <col min="15360" max="15360" width="16" style="72" customWidth="1"/>
    <col min="15361" max="15361" width="19.5703125" style="72" bestFit="1" customWidth="1"/>
    <col min="15362" max="15362" width="16.28515625" style="72" customWidth="1"/>
    <col min="15363" max="15365" width="0" style="72" hidden="1" customWidth="1"/>
    <col min="15366" max="15607" width="11.42578125" style="72"/>
    <col min="15608" max="15608" width="24.140625" style="72" customWidth="1"/>
    <col min="15609" max="15609" width="16.7109375" style="72" customWidth="1"/>
    <col min="15610" max="15610" width="15.7109375" style="72" customWidth="1"/>
    <col min="15611" max="15611" width="16.42578125" style="72" customWidth="1"/>
    <col min="15612" max="15612" width="17.140625" style="72" customWidth="1"/>
    <col min="15613" max="15613" width="18.42578125" style="72" customWidth="1"/>
    <col min="15614" max="15614" width="24.5703125" style="72" customWidth="1"/>
    <col min="15615" max="15615" width="20.7109375" style="72" customWidth="1"/>
    <col min="15616" max="15616" width="16" style="72" customWidth="1"/>
    <col min="15617" max="15617" width="19.5703125" style="72" bestFit="1" customWidth="1"/>
    <col min="15618" max="15618" width="16.28515625" style="72" customWidth="1"/>
    <col min="15619" max="15621" width="0" style="72" hidden="1" customWidth="1"/>
    <col min="15622" max="15863" width="11.42578125" style="72"/>
    <col min="15864" max="15864" width="24.140625" style="72" customWidth="1"/>
    <col min="15865" max="15865" width="16.7109375" style="72" customWidth="1"/>
    <col min="15866" max="15866" width="15.7109375" style="72" customWidth="1"/>
    <col min="15867" max="15867" width="16.42578125" style="72" customWidth="1"/>
    <col min="15868" max="15868" width="17.140625" style="72" customWidth="1"/>
    <col min="15869" max="15869" width="18.42578125" style="72" customWidth="1"/>
    <col min="15870" max="15870" width="24.5703125" style="72" customWidth="1"/>
    <col min="15871" max="15871" width="20.7109375" style="72" customWidth="1"/>
    <col min="15872" max="15872" width="16" style="72" customWidth="1"/>
    <col min="15873" max="15873" width="19.5703125" style="72" bestFit="1" customWidth="1"/>
    <col min="15874" max="15874" width="16.28515625" style="72" customWidth="1"/>
    <col min="15875" max="15877" width="0" style="72" hidden="1" customWidth="1"/>
    <col min="15878" max="16119" width="11.42578125" style="72"/>
    <col min="16120" max="16120" width="24.140625" style="72" customWidth="1"/>
    <col min="16121" max="16121" width="16.7109375" style="72" customWidth="1"/>
    <col min="16122" max="16122" width="15.7109375" style="72" customWidth="1"/>
    <col min="16123" max="16123" width="16.42578125" style="72" customWidth="1"/>
    <col min="16124" max="16124" width="17.140625" style="72" customWidth="1"/>
    <col min="16125" max="16125" width="18.42578125" style="72" customWidth="1"/>
    <col min="16126" max="16126" width="24.5703125" style="72" customWidth="1"/>
    <col min="16127" max="16127" width="20.7109375" style="72" customWidth="1"/>
    <col min="16128" max="16128" width="16" style="72" customWidth="1"/>
    <col min="16129" max="16129" width="19.5703125" style="72" bestFit="1" customWidth="1"/>
    <col min="16130" max="16130" width="16.28515625" style="72" customWidth="1"/>
    <col min="16131" max="16133" width="0" style="72" hidden="1" customWidth="1"/>
    <col min="16134" max="16384" width="11.42578125" style="72"/>
  </cols>
  <sheetData>
    <row r="2" spans="2:14" x14ac:dyDescent="0.2">
      <c r="G2" s="87"/>
    </row>
    <row r="3" spans="2:14" ht="15.75" x14ac:dyDescent="0.25">
      <c r="B3" s="258" t="s">
        <v>349</v>
      </c>
    </row>
    <row r="4" spans="2:14" ht="7.5" customHeight="1" x14ac:dyDescent="0.2">
      <c r="B4" s="259"/>
    </row>
    <row r="5" spans="2:14" x14ac:dyDescent="0.2">
      <c r="B5" s="27" t="s">
        <v>775</v>
      </c>
    </row>
    <row r="6" spans="2:14" ht="15" thickBot="1" x14ac:dyDescent="0.25"/>
    <row r="7" spans="2:14" s="258" customFormat="1" ht="16.5" thickBot="1" x14ac:dyDescent="0.3">
      <c r="B7" s="849" t="s">
        <v>307</v>
      </c>
      <c r="C7" s="851" t="s">
        <v>350</v>
      </c>
      <c r="D7" s="852"/>
      <c r="E7" s="852"/>
      <c r="F7" s="852"/>
      <c r="G7" s="853"/>
      <c r="H7" s="429" t="s">
        <v>351</v>
      </c>
      <c r="I7" s="429"/>
      <c r="J7" s="429"/>
      <c r="K7" s="429"/>
      <c r="L7" s="430"/>
    </row>
    <row r="8" spans="2:14" s="259" customFormat="1" ht="26.25" thickBot="1" x14ac:dyDescent="0.25">
      <c r="B8" s="850"/>
      <c r="C8" s="471" t="s">
        <v>352</v>
      </c>
      <c r="D8" s="73" t="s">
        <v>353</v>
      </c>
      <c r="E8" s="73" t="s">
        <v>354</v>
      </c>
      <c r="F8" s="471" t="s">
        <v>355</v>
      </c>
      <c r="G8" s="432" t="s">
        <v>356</v>
      </c>
      <c r="H8" s="471" t="s">
        <v>357</v>
      </c>
      <c r="I8" s="73" t="s">
        <v>353</v>
      </c>
      <c r="J8" s="471" t="s">
        <v>354</v>
      </c>
      <c r="K8" s="432" t="s">
        <v>358</v>
      </c>
      <c r="L8" s="432" t="s">
        <v>359</v>
      </c>
    </row>
    <row r="9" spans="2:14" s="27" customFormat="1" ht="12.75" x14ac:dyDescent="0.2">
      <c r="B9" s="433" t="s">
        <v>360</v>
      </c>
      <c r="C9" s="380">
        <v>303580413</v>
      </c>
      <c r="D9" s="375">
        <v>8160612</v>
      </c>
      <c r="E9" s="375">
        <v>0</v>
      </c>
      <c r="F9" s="375">
        <v>0</v>
      </c>
      <c r="G9" s="375">
        <v>311741025</v>
      </c>
      <c r="H9" s="375">
        <v>210877868</v>
      </c>
      <c r="I9" s="375">
        <v>18975159</v>
      </c>
      <c r="J9" s="375">
        <v>0</v>
      </c>
      <c r="K9" s="375">
        <v>229853027</v>
      </c>
      <c r="L9" s="375">
        <v>81887998</v>
      </c>
      <c r="N9" s="87"/>
    </row>
    <row r="10" spans="2:14" s="27" customFormat="1" ht="12.75" x14ac:dyDescent="0.2">
      <c r="B10" s="434" t="s">
        <v>361</v>
      </c>
      <c r="C10" s="80">
        <v>333366733</v>
      </c>
      <c r="D10" s="229">
        <v>26031432</v>
      </c>
      <c r="E10" s="229">
        <v>0</v>
      </c>
      <c r="F10" s="229">
        <v>0</v>
      </c>
      <c r="G10" s="229">
        <v>359398165</v>
      </c>
      <c r="H10" s="229">
        <v>259531751</v>
      </c>
      <c r="I10" s="229">
        <v>10046493</v>
      </c>
      <c r="J10" s="229">
        <v>0</v>
      </c>
      <c r="K10" s="229">
        <v>269578244</v>
      </c>
      <c r="L10" s="229">
        <v>89819921</v>
      </c>
      <c r="N10" s="87"/>
    </row>
    <row r="11" spans="2:14" s="27" customFormat="1" ht="12.75" x14ac:dyDescent="0.2">
      <c r="B11" s="434" t="s">
        <v>362</v>
      </c>
      <c r="C11" s="80">
        <v>4112727</v>
      </c>
      <c r="D11" s="229">
        <v>30706502</v>
      </c>
      <c r="E11" s="229">
        <v>0</v>
      </c>
      <c r="F11" s="229">
        <v>0</v>
      </c>
      <c r="G11" s="229">
        <v>34819229</v>
      </c>
      <c r="H11" s="229">
        <v>740291</v>
      </c>
      <c r="I11" s="229">
        <v>555219</v>
      </c>
      <c r="J11" s="229">
        <v>0</v>
      </c>
      <c r="K11" s="229">
        <v>1295510</v>
      </c>
      <c r="L11" s="229">
        <v>33523719</v>
      </c>
      <c r="N11" s="87"/>
    </row>
    <row r="12" spans="2:14" s="27" customFormat="1" ht="12.75" x14ac:dyDescent="0.2">
      <c r="B12" s="434" t="s">
        <v>363</v>
      </c>
      <c r="C12" s="80">
        <v>0</v>
      </c>
      <c r="D12" s="229">
        <v>0</v>
      </c>
      <c r="E12" s="229">
        <v>0</v>
      </c>
      <c r="F12" s="229">
        <v>0</v>
      </c>
      <c r="G12" s="229">
        <v>0</v>
      </c>
      <c r="H12" s="229">
        <v>0</v>
      </c>
      <c r="I12" s="229">
        <v>0</v>
      </c>
      <c r="J12" s="229">
        <v>0</v>
      </c>
      <c r="K12" s="229">
        <v>0</v>
      </c>
      <c r="L12" s="229">
        <v>0</v>
      </c>
      <c r="N12" s="87"/>
    </row>
    <row r="13" spans="2:14" s="27" customFormat="1" ht="12.75" x14ac:dyDescent="0.2">
      <c r="B13" s="434" t="s">
        <v>364</v>
      </c>
      <c r="C13" s="80">
        <v>0</v>
      </c>
      <c r="D13" s="229">
        <v>0</v>
      </c>
      <c r="E13" s="229">
        <v>0</v>
      </c>
      <c r="F13" s="229">
        <v>0</v>
      </c>
      <c r="G13" s="229">
        <v>0</v>
      </c>
      <c r="H13" s="229">
        <v>0</v>
      </c>
      <c r="I13" s="229">
        <v>0</v>
      </c>
      <c r="J13" s="229">
        <v>0</v>
      </c>
      <c r="K13" s="229">
        <v>0</v>
      </c>
      <c r="L13" s="229">
        <v>0</v>
      </c>
      <c r="N13" s="87"/>
    </row>
    <row r="14" spans="2:14" s="27" customFormat="1" ht="13.5" thickBot="1" x14ac:dyDescent="0.25">
      <c r="B14" s="435" t="s">
        <v>365</v>
      </c>
      <c r="C14" s="279">
        <v>181191422</v>
      </c>
      <c r="D14" s="378">
        <v>0</v>
      </c>
      <c r="E14" s="378">
        <v>0</v>
      </c>
      <c r="F14" s="378">
        <v>0</v>
      </c>
      <c r="G14" s="378">
        <v>181191422</v>
      </c>
      <c r="H14" s="378">
        <v>131483417</v>
      </c>
      <c r="I14" s="378">
        <v>11328486</v>
      </c>
      <c r="J14" s="378">
        <v>0</v>
      </c>
      <c r="K14" s="378">
        <v>142811903</v>
      </c>
      <c r="L14" s="378">
        <v>38379519</v>
      </c>
      <c r="N14" s="87"/>
    </row>
    <row r="15" spans="2:14" s="259" customFormat="1" ht="13.5" thickBot="1" x14ac:dyDescent="0.25">
      <c r="B15" s="426" t="s">
        <v>366</v>
      </c>
      <c r="C15" s="427">
        <v>822251295</v>
      </c>
      <c r="D15" s="427">
        <v>64898546</v>
      </c>
      <c r="E15" s="427">
        <v>0</v>
      </c>
      <c r="F15" s="427">
        <v>0</v>
      </c>
      <c r="G15" s="427">
        <v>887149841</v>
      </c>
      <c r="H15" s="427">
        <v>602633327</v>
      </c>
      <c r="I15" s="427">
        <v>40905360</v>
      </c>
      <c r="J15" s="427">
        <v>0</v>
      </c>
      <c r="K15" s="427">
        <v>643538684</v>
      </c>
      <c r="L15" s="428">
        <v>243611157</v>
      </c>
      <c r="M15" s="232"/>
    </row>
    <row r="16" spans="2:14" s="27" customFormat="1" ht="13.5" thickBot="1" x14ac:dyDescent="0.25">
      <c r="B16" s="431" t="s">
        <v>367</v>
      </c>
      <c r="C16" s="22">
        <v>778460438</v>
      </c>
      <c r="D16" s="22">
        <v>43790857</v>
      </c>
      <c r="E16" s="22">
        <v>0</v>
      </c>
      <c r="F16" s="22">
        <v>0</v>
      </c>
      <c r="G16" s="22">
        <v>822251295</v>
      </c>
      <c r="H16" s="22">
        <v>548092844</v>
      </c>
      <c r="I16" s="22">
        <v>54540480</v>
      </c>
      <c r="J16" s="22">
        <v>0</v>
      </c>
      <c r="K16" s="22">
        <v>602633324</v>
      </c>
      <c r="L16" s="23">
        <v>219617971</v>
      </c>
    </row>
    <row r="17" spans="2:12" x14ac:dyDescent="0.2">
      <c r="C17" s="138"/>
      <c r="D17" s="138"/>
      <c r="E17" s="138"/>
      <c r="F17" s="138"/>
      <c r="G17" s="138"/>
      <c r="H17" s="138"/>
      <c r="I17" s="138"/>
      <c r="J17" s="138"/>
      <c r="K17" s="138"/>
      <c r="L17" s="138"/>
    </row>
    <row r="18" spans="2:12" x14ac:dyDescent="0.2">
      <c r="C18" s="138"/>
      <c r="D18" s="138"/>
      <c r="E18" s="138"/>
      <c r="F18" s="138"/>
      <c r="G18" s="138"/>
      <c r="H18" s="138"/>
      <c r="I18" s="138"/>
      <c r="J18" s="138"/>
      <c r="K18" s="138"/>
      <c r="L18" s="138"/>
    </row>
    <row r="19" spans="2:12" x14ac:dyDescent="0.2">
      <c r="D19" s="87"/>
      <c r="E19" s="233"/>
      <c r="F19" s="138"/>
      <c r="G19" s="87"/>
      <c r="H19" s="138"/>
      <c r="I19" s="138"/>
      <c r="J19" s="138"/>
      <c r="L19" s="138"/>
    </row>
    <row r="20" spans="2:12" ht="15.75" x14ac:dyDescent="0.25">
      <c r="B20" s="260" t="s">
        <v>368</v>
      </c>
      <c r="E20" s="138"/>
      <c r="F20" s="138"/>
      <c r="G20" s="138"/>
    </row>
    <row r="21" spans="2:12" ht="15.75" x14ac:dyDescent="0.25">
      <c r="B21" s="271" t="s">
        <v>777</v>
      </c>
      <c r="G21" s="138"/>
      <c r="H21" s="258" t="s">
        <v>369</v>
      </c>
    </row>
    <row r="22" spans="2:12" ht="15" thickBot="1" x14ac:dyDescent="0.25">
      <c r="H22" s="72" t="s">
        <v>702</v>
      </c>
    </row>
    <row r="23" spans="2:12" ht="30.75" thickBot="1" x14ac:dyDescent="0.25">
      <c r="B23" s="73" t="s">
        <v>228</v>
      </c>
      <c r="C23" s="455" t="s">
        <v>370</v>
      </c>
      <c r="D23" s="73" t="s">
        <v>371</v>
      </c>
      <c r="E23" s="432" t="s">
        <v>372</v>
      </c>
      <c r="F23" s="456" t="s">
        <v>373</v>
      </c>
      <c r="H23" s="560" t="s">
        <v>374</v>
      </c>
      <c r="I23" s="560" t="s">
        <v>321</v>
      </c>
      <c r="J23" s="559" t="s">
        <v>322</v>
      </c>
    </row>
    <row r="24" spans="2:12" x14ac:dyDescent="0.2">
      <c r="B24" s="326" t="s">
        <v>746</v>
      </c>
      <c r="C24" s="228">
        <v>456610724</v>
      </c>
      <c r="D24" s="228">
        <v>380282897</v>
      </c>
      <c r="E24" s="228">
        <v>-677908988</v>
      </c>
      <c r="F24" s="318">
        <v>158984633</v>
      </c>
      <c r="H24" s="379" t="s">
        <v>681</v>
      </c>
      <c r="I24" s="441">
        <v>486622373</v>
      </c>
      <c r="J24" s="442">
        <v>0</v>
      </c>
      <c r="K24" s="280"/>
    </row>
    <row r="25" spans="2:12" ht="15" thickBot="1" x14ac:dyDescent="0.25">
      <c r="B25" s="436"/>
      <c r="C25" s="437"/>
      <c r="D25" s="437"/>
      <c r="E25" s="437"/>
      <c r="F25" s="438"/>
      <c r="H25" s="376" t="s">
        <v>637</v>
      </c>
      <c r="I25" s="99">
        <v>4584241636</v>
      </c>
      <c r="J25" s="443">
        <v>0</v>
      </c>
      <c r="K25" s="280"/>
    </row>
    <row r="26" spans="2:12" ht="15.75" thickBot="1" x14ac:dyDescent="0.3">
      <c r="B26" s="263" t="s">
        <v>327</v>
      </c>
      <c r="C26" s="264">
        <v>456610724</v>
      </c>
      <c r="D26" s="264">
        <v>380282897</v>
      </c>
      <c r="E26" s="264">
        <v>-677908988</v>
      </c>
      <c r="F26" s="265">
        <v>158981633</v>
      </c>
      <c r="H26" s="376" t="s">
        <v>518</v>
      </c>
      <c r="I26" s="99">
        <v>5043132799</v>
      </c>
      <c r="J26" s="443">
        <v>0</v>
      </c>
      <c r="K26" s="280"/>
    </row>
    <row r="27" spans="2:12" ht="15.75" thickBot="1" x14ac:dyDescent="0.3">
      <c r="B27" s="266"/>
      <c r="C27" s="267"/>
      <c r="D27" s="267"/>
      <c r="E27" s="267"/>
      <c r="F27" s="268"/>
      <c r="H27" s="376" t="s">
        <v>649</v>
      </c>
      <c r="I27" s="99">
        <v>9500000000</v>
      </c>
      <c r="J27" s="443">
        <v>0</v>
      </c>
      <c r="K27" s="280"/>
    </row>
    <row r="28" spans="2:12" ht="15" thickBot="1" x14ac:dyDescent="0.25">
      <c r="B28" s="373" t="s">
        <v>375</v>
      </c>
      <c r="C28" s="450">
        <v>456610724</v>
      </c>
      <c r="D28" s="450">
        <v>326193010</v>
      </c>
      <c r="E28" s="450">
        <v>-611387522</v>
      </c>
      <c r="F28" s="451">
        <v>171416212</v>
      </c>
      <c r="H28" s="376" t="s">
        <v>519</v>
      </c>
      <c r="I28" s="99">
        <v>2891109656</v>
      </c>
      <c r="J28" s="443">
        <v>0</v>
      </c>
      <c r="K28" s="280"/>
    </row>
    <row r="29" spans="2:12" x14ac:dyDescent="0.2">
      <c r="B29" s="187"/>
      <c r="C29" s="270"/>
      <c r="D29" s="270"/>
      <c r="E29" s="270"/>
      <c r="F29" s="270"/>
      <c r="H29" s="376" t="s">
        <v>650</v>
      </c>
      <c r="I29" s="99">
        <v>6885644224</v>
      </c>
      <c r="J29" s="443">
        <v>0</v>
      </c>
      <c r="K29" s="280"/>
    </row>
    <row r="30" spans="2:12" x14ac:dyDescent="0.2">
      <c r="B30" s="187"/>
      <c r="C30" s="270"/>
      <c r="D30" s="270"/>
      <c r="E30" s="270"/>
      <c r="F30" s="270"/>
      <c r="H30" s="376" t="s">
        <v>376</v>
      </c>
      <c r="I30" s="99">
        <v>16402630</v>
      </c>
      <c r="J30" s="443">
        <v>0</v>
      </c>
      <c r="K30" s="280"/>
    </row>
    <row r="31" spans="2:12" x14ac:dyDescent="0.2">
      <c r="B31" s="187"/>
      <c r="C31" s="270"/>
      <c r="D31" s="270"/>
      <c r="E31" s="270"/>
      <c r="F31" s="270"/>
      <c r="H31" s="376" t="s">
        <v>378</v>
      </c>
      <c r="I31" s="99">
        <v>953722376</v>
      </c>
      <c r="J31" s="443">
        <v>0</v>
      </c>
      <c r="K31" s="280"/>
    </row>
    <row r="32" spans="2:12" ht="15" thickBot="1" x14ac:dyDescent="0.25">
      <c r="B32" s="187"/>
      <c r="C32" s="270"/>
      <c r="D32" s="270"/>
      <c r="E32" s="270"/>
      <c r="F32" s="270"/>
      <c r="H32" s="377" t="s">
        <v>379</v>
      </c>
      <c r="I32" s="444">
        <v>1522050680</v>
      </c>
      <c r="J32" s="273">
        <v>0</v>
      </c>
      <c r="K32" s="280"/>
    </row>
    <row r="33" spans="2:12" ht="16.5" thickBot="1" x14ac:dyDescent="0.3">
      <c r="B33" s="260" t="s">
        <v>377</v>
      </c>
      <c r="C33" s="271"/>
      <c r="H33" s="266" t="s">
        <v>327</v>
      </c>
      <c r="I33" s="439">
        <v>31882926374</v>
      </c>
      <c r="J33" s="440">
        <v>0</v>
      </c>
      <c r="K33" s="280"/>
      <c r="L33" s="138"/>
    </row>
    <row r="34" spans="2:12" ht="16.5" thickBot="1" x14ac:dyDescent="0.3">
      <c r="B34" s="260"/>
      <c r="C34" s="271"/>
      <c r="H34" s="269" t="s">
        <v>328</v>
      </c>
      <c r="I34" s="177">
        <v>19358920661</v>
      </c>
      <c r="J34" s="273">
        <v>0</v>
      </c>
      <c r="K34" s="280"/>
      <c r="L34" s="138"/>
    </row>
    <row r="35" spans="2:12" ht="15.75" thickBot="1" x14ac:dyDescent="0.25">
      <c r="B35" s="856" t="s">
        <v>228</v>
      </c>
      <c r="C35" s="857"/>
      <c r="D35" s="453" t="s">
        <v>321</v>
      </c>
      <c r="E35" s="454" t="s">
        <v>322</v>
      </c>
      <c r="K35" s="280"/>
    </row>
    <row r="36" spans="2:12" x14ac:dyDescent="0.2">
      <c r="B36" s="20" t="s">
        <v>747</v>
      </c>
      <c r="C36" s="78"/>
      <c r="D36" s="229">
        <v>3402741</v>
      </c>
      <c r="E36" s="80">
        <v>0</v>
      </c>
      <c r="K36" s="138"/>
      <c r="L36" s="138"/>
    </row>
    <row r="37" spans="2:12" x14ac:dyDescent="0.2">
      <c r="B37" s="20" t="s">
        <v>748</v>
      </c>
      <c r="C37" s="78"/>
      <c r="D37" s="229">
        <v>0</v>
      </c>
      <c r="E37" s="80">
        <v>0</v>
      </c>
      <c r="K37" s="138"/>
      <c r="L37" s="138"/>
    </row>
    <row r="38" spans="2:12" ht="15.75" x14ac:dyDescent="0.25">
      <c r="B38" s="20" t="s">
        <v>749</v>
      </c>
      <c r="C38" s="78"/>
      <c r="D38" s="229">
        <v>0</v>
      </c>
      <c r="E38" s="80">
        <v>0</v>
      </c>
      <c r="H38" s="258" t="s">
        <v>651</v>
      </c>
    </row>
    <row r="39" spans="2:12" ht="15" x14ac:dyDescent="0.25">
      <c r="B39" s="20" t="s">
        <v>639</v>
      </c>
      <c r="C39" s="78"/>
      <c r="D39" s="229">
        <v>70531277</v>
      </c>
      <c r="E39" s="80">
        <v>0</v>
      </c>
      <c r="H39" s="275"/>
    </row>
    <row r="40" spans="2:12" x14ac:dyDescent="0.2">
      <c r="B40" s="854" t="s">
        <v>253</v>
      </c>
      <c r="C40" s="855"/>
      <c r="D40" s="229">
        <v>34884059</v>
      </c>
      <c r="E40" s="274">
        <v>7684749</v>
      </c>
      <c r="H40" s="72" t="s">
        <v>778</v>
      </c>
    </row>
    <row r="41" spans="2:12" ht="15" thickBot="1" x14ac:dyDescent="0.25">
      <c r="B41" s="20" t="s">
        <v>380</v>
      </c>
      <c r="C41" s="187"/>
      <c r="D41" s="378">
        <v>0</v>
      </c>
      <c r="E41" s="80">
        <v>32410260</v>
      </c>
      <c r="H41" s="276"/>
    </row>
    <row r="42" spans="2:12" ht="30.75" thickBot="1" x14ac:dyDescent="0.25">
      <c r="B42" s="153" t="s">
        <v>327</v>
      </c>
      <c r="C42" s="278"/>
      <c r="D42" s="204">
        <v>108818077</v>
      </c>
      <c r="E42" s="234">
        <v>40095009</v>
      </c>
      <c r="H42" s="445" t="s">
        <v>228</v>
      </c>
      <c r="I42" s="448"/>
      <c r="J42" s="453" t="s">
        <v>321</v>
      </c>
      <c r="K42" s="454" t="s">
        <v>322</v>
      </c>
    </row>
    <row r="43" spans="2:12" ht="15" thickBot="1" x14ac:dyDescent="0.25">
      <c r="B43" s="277" t="s">
        <v>328</v>
      </c>
      <c r="C43" s="278"/>
      <c r="D43" s="22">
        <v>2618906</v>
      </c>
      <c r="E43" s="23">
        <v>109901675.26560001</v>
      </c>
      <c r="H43" s="20" t="s">
        <v>381</v>
      </c>
      <c r="I43" s="78"/>
      <c r="J43" s="229">
        <v>19652764</v>
      </c>
      <c r="K43" s="229">
        <v>0</v>
      </c>
    </row>
    <row r="44" spans="2:12" x14ac:dyDescent="0.2">
      <c r="H44" s="20" t="s">
        <v>382</v>
      </c>
      <c r="I44" s="78"/>
      <c r="J44" s="229">
        <v>0</v>
      </c>
      <c r="K44" s="229">
        <v>0</v>
      </c>
    </row>
    <row r="45" spans="2:12" x14ac:dyDescent="0.2">
      <c r="H45" s="20" t="s">
        <v>383</v>
      </c>
      <c r="I45" s="78"/>
      <c r="J45" s="229">
        <v>96294214</v>
      </c>
      <c r="K45" s="229">
        <v>0</v>
      </c>
    </row>
    <row r="46" spans="2:12" x14ac:dyDescent="0.2">
      <c r="H46" s="20" t="s">
        <v>384</v>
      </c>
      <c r="I46" s="78"/>
      <c r="J46" s="229">
        <v>929415</v>
      </c>
      <c r="K46" s="229">
        <v>0</v>
      </c>
    </row>
    <row r="47" spans="2:12" x14ac:dyDescent="0.2">
      <c r="D47" s="138"/>
      <c r="H47" s="20" t="s">
        <v>385</v>
      </c>
      <c r="I47" s="78"/>
      <c r="J47" s="229">
        <v>0</v>
      </c>
      <c r="K47" s="229">
        <v>0</v>
      </c>
    </row>
    <row r="48" spans="2:12" x14ac:dyDescent="0.2">
      <c r="H48" s="20" t="s">
        <v>381</v>
      </c>
      <c r="I48" s="78"/>
      <c r="J48" s="229">
        <v>0</v>
      </c>
      <c r="K48" s="229">
        <v>0</v>
      </c>
    </row>
    <row r="49" spans="5:12" x14ac:dyDescent="0.2">
      <c r="H49" s="20" t="s">
        <v>386</v>
      </c>
      <c r="I49" s="78"/>
      <c r="J49" s="229">
        <v>2207053</v>
      </c>
      <c r="K49" s="229">
        <v>0</v>
      </c>
    </row>
    <row r="50" spans="5:12" x14ac:dyDescent="0.2">
      <c r="E50" s="138"/>
      <c r="H50" s="20" t="s">
        <v>387</v>
      </c>
      <c r="I50" s="78"/>
      <c r="J50" s="374">
        <v>0</v>
      </c>
      <c r="K50" s="447">
        <v>0</v>
      </c>
    </row>
    <row r="51" spans="5:12" x14ac:dyDescent="0.2">
      <c r="E51" s="27"/>
      <c r="H51" s="20" t="s">
        <v>388</v>
      </c>
      <c r="I51" s="78"/>
      <c r="J51" s="229">
        <v>43158602</v>
      </c>
      <c r="K51" s="229">
        <v>0</v>
      </c>
    </row>
    <row r="52" spans="5:12" x14ac:dyDescent="0.2">
      <c r="E52" s="27"/>
      <c r="H52" s="20" t="s">
        <v>389</v>
      </c>
      <c r="I52" s="78"/>
      <c r="J52" s="229">
        <v>247739585</v>
      </c>
      <c r="K52" s="229">
        <v>0</v>
      </c>
      <c r="L52" s="27"/>
    </row>
    <row r="53" spans="5:12" x14ac:dyDescent="0.2">
      <c r="H53" s="20" t="s">
        <v>390</v>
      </c>
      <c r="I53" s="78"/>
      <c r="J53" s="229">
        <v>0</v>
      </c>
      <c r="K53" s="229">
        <v>0</v>
      </c>
    </row>
    <row r="54" spans="5:12" ht="15" thickBot="1" x14ac:dyDescent="0.25">
      <c r="H54" s="154" t="s">
        <v>391</v>
      </c>
      <c r="I54" s="446"/>
      <c r="J54" s="378">
        <v>0</v>
      </c>
      <c r="K54" s="378">
        <v>0</v>
      </c>
    </row>
    <row r="55" spans="5:12" ht="15" thickBot="1" x14ac:dyDescent="0.25">
      <c r="H55" s="153" t="s">
        <v>327</v>
      </c>
      <c r="I55" s="278"/>
      <c r="J55" s="204">
        <v>409981632</v>
      </c>
      <c r="K55" s="234">
        <v>0</v>
      </c>
      <c r="L55" s="138"/>
    </row>
    <row r="56" spans="5:12" ht="15" thickBot="1" x14ac:dyDescent="0.25">
      <c r="H56" s="277" t="s">
        <v>328</v>
      </c>
      <c r="I56" s="278"/>
      <c r="J56" s="22">
        <v>401873413.62949997</v>
      </c>
      <c r="K56" s="23">
        <v>31005990</v>
      </c>
      <c r="L56" s="138"/>
    </row>
    <row r="57" spans="5:12" x14ac:dyDescent="0.2">
      <c r="H57" s="78"/>
      <c r="I57" s="78"/>
      <c r="J57" s="99"/>
      <c r="K57" s="99"/>
      <c r="L57" s="138"/>
    </row>
    <row r="58" spans="5:12" x14ac:dyDescent="0.2">
      <c r="H58" s="78"/>
      <c r="I58" s="78"/>
      <c r="J58" s="99"/>
      <c r="K58" s="99"/>
    </row>
    <row r="60" spans="5:12" x14ac:dyDescent="0.2">
      <c r="H60" s="752"/>
      <c r="I60" s="752"/>
      <c r="J60" s="752"/>
    </row>
    <row r="67" spans="2:11" s="187" customFormat="1" x14ac:dyDescent="0.2">
      <c r="B67" s="188"/>
      <c r="C67" s="281"/>
      <c r="D67" s="281"/>
      <c r="F67" s="72"/>
      <c r="G67" s="72"/>
      <c r="K67" s="72"/>
    </row>
    <row r="68" spans="2:11" s="187" customFormat="1" x14ac:dyDescent="0.2">
      <c r="B68" s="188"/>
      <c r="C68" s="281"/>
      <c r="D68" s="281"/>
      <c r="F68" s="188"/>
      <c r="G68" s="186"/>
    </row>
    <row r="69" spans="2:11" x14ac:dyDescent="0.2">
      <c r="F69" s="188"/>
      <c r="G69" s="186"/>
      <c r="K69" s="187"/>
    </row>
  </sheetData>
  <mergeCells count="5">
    <mergeCell ref="B7:B8"/>
    <mergeCell ref="C7:G7"/>
    <mergeCell ref="H60:J60"/>
    <mergeCell ref="B40:C40"/>
    <mergeCell ref="B35:C35"/>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49"/>
  <sheetViews>
    <sheetView showGridLines="0" workbookViewId="0">
      <selection activeCell="I55" sqref="I55"/>
    </sheetView>
  </sheetViews>
  <sheetFormatPr baseColWidth="10" defaultRowHeight="14.25" x14ac:dyDescent="0.2"/>
  <cols>
    <col min="1" max="1" width="25.140625" style="72" customWidth="1"/>
    <col min="2" max="2" width="14.140625" style="72" bestFit="1" customWidth="1"/>
    <col min="3" max="3" width="17.42578125" style="72" customWidth="1"/>
    <col min="4" max="4" width="17.7109375" style="72" customWidth="1"/>
    <col min="5" max="5" width="16.7109375" style="72" customWidth="1"/>
    <col min="6" max="6" width="16.28515625" style="72" customWidth="1"/>
    <col min="7" max="7" width="14" style="72" bestFit="1" customWidth="1"/>
    <col min="8" max="9" width="14.42578125" style="72" bestFit="1" customWidth="1"/>
    <col min="10" max="10" width="11" style="72" customWidth="1"/>
    <col min="11" max="11" width="11.7109375" style="72" bestFit="1" customWidth="1"/>
    <col min="12" max="256" width="11.42578125" style="72"/>
    <col min="257" max="257" width="25.140625" style="72" customWidth="1"/>
    <col min="258" max="258" width="16.7109375" style="72" customWidth="1"/>
    <col min="259" max="259" width="17.42578125" style="72" customWidth="1"/>
    <col min="260" max="260" width="17.7109375" style="72" customWidth="1"/>
    <col min="261" max="261" width="16.7109375" style="72" customWidth="1"/>
    <col min="262" max="262" width="16.28515625" style="72" customWidth="1"/>
    <col min="263" max="263" width="14" style="72" bestFit="1" customWidth="1"/>
    <col min="264" max="265" width="14.42578125" style="72" bestFit="1" customWidth="1"/>
    <col min="266" max="266" width="11" style="72" customWidth="1"/>
    <col min="267" max="267" width="11.7109375" style="72" bestFit="1" customWidth="1"/>
    <col min="268" max="512" width="11.42578125" style="72"/>
    <col min="513" max="513" width="25.140625" style="72" customWidth="1"/>
    <col min="514" max="514" width="16.7109375" style="72" customWidth="1"/>
    <col min="515" max="515" width="17.42578125" style="72" customWidth="1"/>
    <col min="516" max="516" width="17.7109375" style="72" customWidth="1"/>
    <col min="517" max="517" width="16.7109375" style="72" customWidth="1"/>
    <col min="518" max="518" width="16.28515625" style="72" customWidth="1"/>
    <col min="519" max="519" width="14" style="72" bestFit="1" customWidth="1"/>
    <col min="520" max="521" width="14.42578125" style="72" bestFit="1" customWidth="1"/>
    <col min="522" max="522" width="11" style="72" customWidth="1"/>
    <col min="523" max="523" width="11.7109375" style="72" bestFit="1" customWidth="1"/>
    <col min="524" max="768" width="11.42578125" style="72"/>
    <col min="769" max="769" width="25.140625" style="72" customWidth="1"/>
    <col min="770" max="770" width="16.7109375" style="72" customWidth="1"/>
    <col min="771" max="771" width="17.42578125" style="72" customWidth="1"/>
    <col min="772" max="772" width="17.7109375" style="72" customWidth="1"/>
    <col min="773" max="773" width="16.7109375" style="72" customWidth="1"/>
    <col min="774" max="774" width="16.28515625" style="72" customWidth="1"/>
    <col min="775" max="775" width="14" style="72" bestFit="1" customWidth="1"/>
    <col min="776" max="777" width="14.42578125" style="72" bestFit="1" customWidth="1"/>
    <col min="778" max="778" width="11" style="72" customWidth="1"/>
    <col min="779" max="779" width="11.7109375" style="72" bestFit="1" customWidth="1"/>
    <col min="780" max="1024" width="11.42578125" style="72"/>
    <col min="1025" max="1025" width="25.140625" style="72" customWidth="1"/>
    <col min="1026" max="1026" width="16.7109375" style="72" customWidth="1"/>
    <col min="1027" max="1027" width="17.42578125" style="72" customWidth="1"/>
    <col min="1028" max="1028" width="17.7109375" style="72" customWidth="1"/>
    <col min="1029" max="1029" width="16.7109375" style="72" customWidth="1"/>
    <col min="1030" max="1030" width="16.28515625" style="72" customWidth="1"/>
    <col min="1031" max="1031" width="14" style="72" bestFit="1" customWidth="1"/>
    <col min="1032" max="1033" width="14.42578125" style="72" bestFit="1" customWidth="1"/>
    <col min="1034" max="1034" width="11" style="72" customWidth="1"/>
    <col min="1035" max="1035" width="11.7109375" style="72" bestFit="1" customWidth="1"/>
    <col min="1036" max="1280" width="11.42578125" style="72"/>
    <col min="1281" max="1281" width="25.140625" style="72" customWidth="1"/>
    <col min="1282" max="1282" width="16.7109375" style="72" customWidth="1"/>
    <col min="1283" max="1283" width="17.42578125" style="72" customWidth="1"/>
    <col min="1284" max="1284" width="17.7109375" style="72" customWidth="1"/>
    <col min="1285" max="1285" width="16.7109375" style="72" customWidth="1"/>
    <col min="1286" max="1286" width="16.28515625" style="72" customWidth="1"/>
    <col min="1287" max="1287" width="14" style="72" bestFit="1" customWidth="1"/>
    <col min="1288" max="1289" width="14.42578125" style="72" bestFit="1" customWidth="1"/>
    <col min="1290" max="1290" width="11" style="72" customWidth="1"/>
    <col min="1291" max="1291" width="11.7109375" style="72" bestFit="1" customWidth="1"/>
    <col min="1292" max="1536" width="11.42578125" style="72"/>
    <col min="1537" max="1537" width="25.140625" style="72" customWidth="1"/>
    <col min="1538" max="1538" width="16.7109375" style="72" customWidth="1"/>
    <col min="1539" max="1539" width="17.42578125" style="72" customWidth="1"/>
    <col min="1540" max="1540" width="17.7109375" style="72" customWidth="1"/>
    <col min="1541" max="1541" width="16.7109375" style="72" customWidth="1"/>
    <col min="1542" max="1542" width="16.28515625" style="72" customWidth="1"/>
    <col min="1543" max="1543" width="14" style="72" bestFit="1" customWidth="1"/>
    <col min="1544" max="1545" width="14.42578125" style="72" bestFit="1" customWidth="1"/>
    <col min="1546" max="1546" width="11" style="72" customWidth="1"/>
    <col min="1547" max="1547" width="11.7109375" style="72" bestFit="1" customWidth="1"/>
    <col min="1548" max="1792" width="11.42578125" style="72"/>
    <col min="1793" max="1793" width="25.140625" style="72" customWidth="1"/>
    <col min="1794" max="1794" width="16.7109375" style="72" customWidth="1"/>
    <col min="1795" max="1795" width="17.42578125" style="72" customWidth="1"/>
    <col min="1796" max="1796" width="17.7109375" style="72" customWidth="1"/>
    <col min="1797" max="1797" width="16.7109375" style="72" customWidth="1"/>
    <col min="1798" max="1798" width="16.28515625" style="72" customWidth="1"/>
    <col min="1799" max="1799" width="14" style="72" bestFit="1" customWidth="1"/>
    <col min="1800" max="1801" width="14.42578125" style="72" bestFit="1" customWidth="1"/>
    <col min="1802" max="1802" width="11" style="72" customWidth="1"/>
    <col min="1803" max="1803" width="11.7109375" style="72" bestFit="1" customWidth="1"/>
    <col min="1804" max="2048" width="11.42578125" style="72"/>
    <col min="2049" max="2049" width="25.140625" style="72" customWidth="1"/>
    <col min="2050" max="2050" width="16.7109375" style="72" customWidth="1"/>
    <col min="2051" max="2051" width="17.42578125" style="72" customWidth="1"/>
    <col min="2052" max="2052" width="17.7109375" style="72" customWidth="1"/>
    <col min="2053" max="2053" width="16.7109375" style="72" customWidth="1"/>
    <col min="2054" max="2054" width="16.28515625" style="72" customWidth="1"/>
    <col min="2055" max="2055" width="14" style="72" bestFit="1" customWidth="1"/>
    <col min="2056" max="2057" width="14.42578125" style="72" bestFit="1" customWidth="1"/>
    <col min="2058" max="2058" width="11" style="72" customWidth="1"/>
    <col min="2059" max="2059" width="11.7109375" style="72" bestFit="1" customWidth="1"/>
    <col min="2060" max="2304" width="11.42578125" style="72"/>
    <col min="2305" max="2305" width="25.140625" style="72" customWidth="1"/>
    <col min="2306" max="2306" width="16.7109375" style="72" customWidth="1"/>
    <col min="2307" max="2307" width="17.42578125" style="72" customWidth="1"/>
    <col min="2308" max="2308" width="17.7109375" style="72" customWidth="1"/>
    <col min="2309" max="2309" width="16.7109375" style="72" customWidth="1"/>
    <col min="2310" max="2310" width="16.28515625" style="72" customWidth="1"/>
    <col min="2311" max="2311" width="14" style="72" bestFit="1" customWidth="1"/>
    <col min="2312" max="2313" width="14.42578125" style="72" bestFit="1" customWidth="1"/>
    <col min="2314" max="2314" width="11" style="72" customWidth="1"/>
    <col min="2315" max="2315" width="11.7109375" style="72" bestFit="1" customWidth="1"/>
    <col min="2316" max="2560" width="11.42578125" style="72"/>
    <col min="2561" max="2561" width="25.140625" style="72" customWidth="1"/>
    <col min="2562" max="2562" width="16.7109375" style="72" customWidth="1"/>
    <col min="2563" max="2563" width="17.42578125" style="72" customWidth="1"/>
    <col min="2564" max="2564" width="17.7109375" style="72" customWidth="1"/>
    <col min="2565" max="2565" width="16.7109375" style="72" customWidth="1"/>
    <col min="2566" max="2566" width="16.28515625" style="72" customWidth="1"/>
    <col min="2567" max="2567" width="14" style="72" bestFit="1" customWidth="1"/>
    <col min="2568" max="2569" width="14.42578125" style="72" bestFit="1" customWidth="1"/>
    <col min="2570" max="2570" width="11" style="72" customWidth="1"/>
    <col min="2571" max="2571" width="11.7109375" style="72" bestFit="1" customWidth="1"/>
    <col min="2572" max="2816" width="11.42578125" style="72"/>
    <col min="2817" max="2817" width="25.140625" style="72" customWidth="1"/>
    <col min="2818" max="2818" width="16.7109375" style="72" customWidth="1"/>
    <col min="2819" max="2819" width="17.42578125" style="72" customWidth="1"/>
    <col min="2820" max="2820" width="17.7109375" style="72" customWidth="1"/>
    <col min="2821" max="2821" width="16.7109375" style="72" customWidth="1"/>
    <col min="2822" max="2822" width="16.28515625" style="72" customWidth="1"/>
    <col min="2823" max="2823" width="14" style="72" bestFit="1" customWidth="1"/>
    <col min="2824" max="2825" width="14.42578125" style="72" bestFit="1" customWidth="1"/>
    <col min="2826" max="2826" width="11" style="72" customWidth="1"/>
    <col min="2827" max="2827" width="11.7109375" style="72" bestFit="1" customWidth="1"/>
    <col min="2828" max="3072" width="11.42578125" style="72"/>
    <col min="3073" max="3073" width="25.140625" style="72" customWidth="1"/>
    <col min="3074" max="3074" width="16.7109375" style="72" customWidth="1"/>
    <col min="3075" max="3075" width="17.42578125" style="72" customWidth="1"/>
    <col min="3076" max="3076" width="17.7109375" style="72" customWidth="1"/>
    <col min="3077" max="3077" width="16.7109375" style="72" customWidth="1"/>
    <col min="3078" max="3078" width="16.28515625" style="72" customWidth="1"/>
    <col min="3079" max="3079" width="14" style="72" bestFit="1" customWidth="1"/>
    <col min="3080" max="3081" width="14.42578125" style="72" bestFit="1" customWidth="1"/>
    <col min="3082" max="3082" width="11" style="72" customWidth="1"/>
    <col min="3083" max="3083" width="11.7109375" style="72" bestFit="1" customWidth="1"/>
    <col min="3084" max="3328" width="11.42578125" style="72"/>
    <col min="3329" max="3329" width="25.140625" style="72" customWidth="1"/>
    <col min="3330" max="3330" width="16.7109375" style="72" customWidth="1"/>
    <col min="3331" max="3331" width="17.42578125" style="72" customWidth="1"/>
    <col min="3332" max="3332" width="17.7109375" style="72" customWidth="1"/>
    <col min="3333" max="3333" width="16.7109375" style="72" customWidth="1"/>
    <col min="3334" max="3334" width="16.28515625" style="72" customWidth="1"/>
    <col min="3335" max="3335" width="14" style="72" bestFit="1" customWidth="1"/>
    <col min="3336" max="3337" width="14.42578125" style="72" bestFit="1" customWidth="1"/>
    <col min="3338" max="3338" width="11" style="72" customWidth="1"/>
    <col min="3339" max="3339" width="11.7109375" style="72" bestFit="1" customWidth="1"/>
    <col min="3340" max="3584" width="11.42578125" style="72"/>
    <col min="3585" max="3585" width="25.140625" style="72" customWidth="1"/>
    <col min="3586" max="3586" width="16.7109375" style="72" customWidth="1"/>
    <col min="3587" max="3587" width="17.42578125" style="72" customWidth="1"/>
    <col min="3588" max="3588" width="17.7109375" style="72" customWidth="1"/>
    <col min="3589" max="3589" width="16.7109375" style="72" customWidth="1"/>
    <col min="3590" max="3590" width="16.28515625" style="72" customWidth="1"/>
    <col min="3591" max="3591" width="14" style="72" bestFit="1" customWidth="1"/>
    <col min="3592" max="3593" width="14.42578125" style="72" bestFit="1" customWidth="1"/>
    <col min="3594" max="3594" width="11" style="72" customWidth="1"/>
    <col min="3595" max="3595" width="11.7109375" style="72" bestFit="1" customWidth="1"/>
    <col min="3596" max="3840" width="11.42578125" style="72"/>
    <col min="3841" max="3841" width="25.140625" style="72" customWidth="1"/>
    <col min="3842" max="3842" width="16.7109375" style="72" customWidth="1"/>
    <col min="3843" max="3843" width="17.42578125" style="72" customWidth="1"/>
    <col min="3844" max="3844" width="17.7109375" style="72" customWidth="1"/>
    <col min="3845" max="3845" width="16.7109375" style="72" customWidth="1"/>
    <col min="3846" max="3846" width="16.28515625" style="72" customWidth="1"/>
    <col min="3847" max="3847" width="14" style="72" bestFit="1" customWidth="1"/>
    <col min="3848" max="3849" width="14.42578125" style="72" bestFit="1" customWidth="1"/>
    <col min="3850" max="3850" width="11" style="72" customWidth="1"/>
    <col min="3851" max="3851" width="11.7109375" style="72" bestFit="1" customWidth="1"/>
    <col min="3852" max="4096" width="11.42578125" style="72"/>
    <col min="4097" max="4097" width="25.140625" style="72" customWidth="1"/>
    <col min="4098" max="4098" width="16.7109375" style="72" customWidth="1"/>
    <col min="4099" max="4099" width="17.42578125" style="72" customWidth="1"/>
    <col min="4100" max="4100" width="17.7109375" style="72" customWidth="1"/>
    <col min="4101" max="4101" width="16.7109375" style="72" customWidth="1"/>
    <col min="4102" max="4102" width="16.28515625" style="72" customWidth="1"/>
    <col min="4103" max="4103" width="14" style="72" bestFit="1" customWidth="1"/>
    <col min="4104" max="4105" width="14.42578125" style="72" bestFit="1" customWidth="1"/>
    <col min="4106" max="4106" width="11" style="72" customWidth="1"/>
    <col min="4107" max="4107" width="11.7109375" style="72" bestFit="1" customWidth="1"/>
    <col min="4108" max="4352" width="11.42578125" style="72"/>
    <col min="4353" max="4353" width="25.140625" style="72" customWidth="1"/>
    <col min="4354" max="4354" width="16.7109375" style="72" customWidth="1"/>
    <col min="4355" max="4355" width="17.42578125" style="72" customWidth="1"/>
    <col min="4356" max="4356" width="17.7109375" style="72" customWidth="1"/>
    <col min="4357" max="4357" width="16.7109375" style="72" customWidth="1"/>
    <col min="4358" max="4358" width="16.28515625" style="72" customWidth="1"/>
    <col min="4359" max="4359" width="14" style="72" bestFit="1" customWidth="1"/>
    <col min="4360" max="4361" width="14.42578125" style="72" bestFit="1" customWidth="1"/>
    <col min="4362" max="4362" width="11" style="72" customWidth="1"/>
    <col min="4363" max="4363" width="11.7109375" style="72" bestFit="1" customWidth="1"/>
    <col min="4364" max="4608" width="11.42578125" style="72"/>
    <col min="4609" max="4609" width="25.140625" style="72" customWidth="1"/>
    <col min="4610" max="4610" width="16.7109375" style="72" customWidth="1"/>
    <col min="4611" max="4611" width="17.42578125" style="72" customWidth="1"/>
    <col min="4612" max="4612" width="17.7109375" style="72" customWidth="1"/>
    <col min="4613" max="4613" width="16.7109375" style="72" customWidth="1"/>
    <col min="4614" max="4614" width="16.28515625" style="72" customWidth="1"/>
    <col min="4615" max="4615" width="14" style="72" bestFit="1" customWidth="1"/>
    <col min="4616" max="4617" width="14.42578125" style="72" bestFit="1" customWidth="1"/>
    <col min="4618" max="4618" width="11" style="72" customWidth="1"/>
    <col min="4619" max="4619" width="11.7109375" style="72" bestFit="1" customWidth="1"/>
    <col min="4620" max="4864" width="11.42578125" style="72"/>
    <col min="4865" max="4865" width="25.140625" style="72" customWidth="1"/>
    <col min="4866" max="4866" width="16.7109375" style="72" customWidth="1"/>
    <col min="4867" max="4867" width="17.42578125" style="72" customWidth="1"/>
    <col min="4868" max="4868" width="17.7109375" style="72" customWidth="1"/>
    <col min="4869" max="4869" width="16.7109375" style="72" customWidth="1"/>
    <col min="4870" max="4870" width="16.28515625" style="72" customWidth="1"/>
    <col min="4871" max="4871" width="14" style="72" bestFit="1" customWidth="1"/>
    <col min="4872" max="4873" width="14.42578125" style="72" bestFit="1" customWidth="1"/>
    <col min="4874" max="4874" width="11" style="72" customWidth="1"/>
    <col min="4875" max="4875" width="11.7109375" style="72" bestFit="1" customWidth="1"/>
    <col min="4876" max="5120" width="11.42578125" style="72"/>
    <col min="5121" max="5121" width="25.140625" style="72" customWidth="1"/>
    <col min="5122" max="5122" width="16.7109375" style="72" customWidth="1"/>
    <col min="5123" max="5123" width="17.42578125" style="72" customWidth="1"/>
    <col min="5124" max="5124" width="17.7109375" style="72" customWidth="1"/>
    <col min="5125" max="5125" width="16.7109375" style="72" customWidth="1"/>
    <col min="5126" max="5126" width="16.28515625" style="72" customWidth="1"/>
    <col min="5127" max="5127" width="14" style="72" bestFit="1" customWidth="1"/>
    <col min="5128" max="5129" width="14.42578125" style="72" bestFit="1" customWidth="1"/>
    <col min="5130" max="5130" width="11" style="72" customWidth="1"/>
    <col min="5131" max="5131" width="11.7109375" style="72" bestFit="1" customWidth="1"/>
    <col min="5132" max="5376" width="11.42578125" style="72"/>
    <col min="5377" max="5377" width="25.140625" style="72" customWidth="1"/>
    <col min="5378" max="5378" width="16.7109375" style="72" customWidth="1"/>
    <col min="5379" max="5379" width="17.42578125" style="72" customWidth="1"/>
    <col min="5380" max="5380" width="17.7109375" style="72" customWidth="1"/>
    <col min="5381" max="5381" width="16.7109375" style="72" customWidth="1"/>
    <col min="5382" max="5382" width="16.28515625" style="72" customWidth="1"/>
    <col min="5383" max="5383" width="14" style="72" bestFit="1" customWidth="1"/>
    <col min="5384" max="5385" width="14.42578125" style="72" bestFit="1" customWidth="1"/>
    <col min="5386" max="5386" width="11" style="72" customWidth="1"/>
    <col min="5387" max="5387" width="11.7109375" style="72" bestFit="1" customWidth="1"/>
    <col min="5388" max="5632" width="11.42578125" style="72"/>
    <col min="5633" max="5633" width="25.140625" style="72" customWidth="1"/>
    <col min="5634" max="5634" width="16.7109375" style="72" customWidth="1"/>
    <col min="5635" max="5635" width="17.42578125" style="72" customWidth="1"/>
    <col min="5636" max="5636" width="17.7109375" style="72" customWidth="1"/>
    <col min="5637" max="5637" width="16.7109375" style="72" customWidth="1"/>
    <col min="5638" max="5638" width="16.28515625" style="72" customWidth="1"/>
    <col min="5639" max="5639" width="14" style="72" bestFit="1" customWidth="1"/>
    <col min="5640" max="5641" width="14.42578125" style="72" bestFit="1" customWidth="1"/>
    <col min="5642" max="5642" width="11" style="72" customWidth="1"/>
    <col min="5643" max="5643" width="11.7109375" style="72" bestFit="1" customWidth="1"/>
    <col min="5644" max="5888" width="11.42578125" style="72"/>
    <col min="5889" max="5889" width="25.140625" style="72" customWidth="1"/>
    <col min="5890" max="5890" width="16.7109375" style="72" customWidth="1"/>
    <col min="5891" max="5891" width="17.42578125" style="72" customWidth="1"/>
    <col min="5892" max="5892" width="17.7109375" style="72" customWidth="1"/>
    <col min="5893" max="5893" width="16.7109375" style="72" customWidth="1"/>
    <col min="5894" max="5894" width="16.28515625" style="72" customWidth="1"/>
    <col min="5895" max="5895" width="14" style="72" bestFit="1" customWidth="1"/>
    <col min="5896" max="5897" width="14.42578125" style="72" bestFit="1" customWidth="1"/>
    <col min="5898" max="5898" width="11" style="72" customWidth="1"/>
    <col min="5899" max="5899" width="11.7109375" style="72" bestFit="1" customWidth="1"/>
    <col min="5900" max="6144" width="11.42578125" style="72"/>
    <col min="6145" max="6145" width="25.140625" style="72" customWidth="1"/>
    <col min="6146" max="6146" width="16.7109375" style="72" customWidth="1"/>
    <col min="6147" max="6147" width="17.42578125" style="72" customWidth="1"/>
    <col min="6148" max="6148" width="17.7109375" style="72" customWidth="1"/>
    <col min="6149" max="6149" width="16.7109375" style="72" customWidth="1"/>
    <col min="6150" max="6150" width="16.28515625" style="72" customWidth="1"/>
    <col min="6151" max="6151" width="14" style="72" bestFit="1" customWidth="1"/>
    <col min="6152" max="6153" width="14.42578125" style="72" bestFit="1" customWidth="1"/>
    <col min="6154" max="6154" width="11" style="72" customWidth="1"/>
    <col min="6155" max="6155" width="11.7109375" style="72" bestFit="1" customWidth="1"/>
    <col min="6156" max="6400" width="11.42578125" style="72"/>
    <col min="6401" max="6401" width="25.140625" style="72" customWidth="1"/>
    <col min="6402" max="6402" width="16.7109375" style="72" customWidth="1"/>
    <col min="6403" max="6403" width="17.42578125" style="72" customWidth="1"/>
    <col min="6404" max="6404" width="17.7109375" style="72" customWidth="1"/>
    <col min="6405" max="6405" width="16.7109375" style="72" customWidth="1"/>
    <col min="6406" max="6406" width="16.28515625" style="72" customWidth="1"/>
    <col min="6407" max="6407" width="14" style="72" bestFit="1" customWidth="1"/>
    <col min="6408" max="6409" width="14.42578125" style="72" bestFit="1" customWidth="1"/>
    <col min="6410" max="6410" width="11" style="72" customWidth="1"/>
    <col min="6411" max="6411" width="11.7109375" style="72" bestFit="1" customWidth="1"/>
    <col min="6412" max="6656" width="11.42578125" style="72"/>
    <col min="6657" max="6657" width="25.140625" style="72" customWidth="1"/>
    <col min="6658" max="6658" width="16.7109375" style="72" customWidth="1"/>
    <col min="6659" max="6659" width="17.42578125" style="72" customWidth="1"/>
    <col min="6660" max="6660" width="17.7109375" style="72" customWidth="1"/>
    <col min="6661" max="6661" width="16.7109375" style="72" customWidth="1"/>
    <col min="6662" max="6662" width="16.28515625" style="72" customWidth="1"/>
    <col min="6663" max="6663" width="14" style="72" bestFit="1" customWidth="1"/>
    <col min="6664" max="6665" width="14.42578125" style="72" bestFit="1" customWidth="1"/>
    <col min="6666" max="6666" width="11" style="72" customWidth="1"/>
    <col min="6667" max="6667" width="11.7109375" style="72" bestFit="1" customWidth="1"/>
    <col min="6668" max="6912" width="11.42578125" style="72"/>
    <col min="6913" max="6913" width="25.140625" style="72" customWidth="1"/>
    <col min="6914" max="6914" width="16.7109375" style="72" customWidth="1"/>
    <col min="6915" max="6915" width="17.42578125" style="72" customWidth="1"/>
    <col min="6916" max="6916" width="17.7109375" style="72" customWidth="1"/>
    <col min="6917" max="6917" width="16.7109375" style="72" customWidth="1"/>
    <col min="6918" max="6918" width="16.28515625" style="72" customWidth="1"/>
    <col min="6919" max="6919" width="14" style="72" bestFit="1" customWidth="1"/>
    <col min="6920" max="6921" width="14.42578125" style="72" bestFit="1" customWidth="1"/>
    <col min="6922" max="6922" width="11" style="72" customWidth="1"/>
    <col min="6923" max="6923" width="11.7109375" style="72" bestFit="1" customWidth="1"/>
    <col min="6924" max="7168" width="11.42578125" style="72"/>
    <col min="7169" max="7169" width="25.140625" style="72" customWidth="1"/>
    <col min="7170" max="7170" width="16.7109375" style="72" customWidth="1"/>
    <col min="7171" max="7171" width="17.42578125" style="72" customWidth="1"/>
    <col min="7172" max="7172" width="17.7109375" style="72" customWidth="1"/>
    <col min="7173" max="7173" width="16.7109375" style="72" customWidth="1"/>
    <col min="7174" max="7174" width="16.28515625" style="72" customWidth="1"/>
    <col min="7175" max="7175" width="14" style="72" bestFit="1" customWidth="1"/>
    <col min="7176" max="7177" width="14.42578125" style="72" bestFit="1" customWidth="1"/>
    <col min="7178" max="7178" width="11" style="72" customWidth="1"/>
    <col min="7179" max="7179" width="11.7109375" style="72" bestFit="1" customWidth="1"/>
    <col min="7180" max="7424" width="11.42578125" style="72"/>
    <col min="7425" max="7425" width="25.140625" style="72" customWidth="1"/>
    <col min="7426" max="7426" width="16.7109375" style="72" customWidth="1"/>
    <col min="7427" max="7427" width="17.42578125" style="72" customWidth="1"/>
    <col min="7428" max="7428" width="17.7109375" style="72" customWidth="1"/>
    <col min="7429" max="7429" width="16.7109375" style="72" customWidth="1"/>
    <col min="7430" max="7430" width="16.28515625" style="72" customWidth="1"/>
    <col min="7431" max="7431" width="14" style="72" bestFit="1" customWidth="1"/>
    <col min="7432" max="7433" width="14.42578125" style="72" bestFit="1" customWidth="1"/>
    <col min="7434" max="7434" width="11" style="72" customWidth="1"/>
    <col min="7435" max="7435" width="11.7109375" style="72" bestFit="1" customWidth="1"/>
    <col min="7436" max="7680" width="11.42578125" style="72"/>
    <col min="7681" max="7681" width="25.140625" style="72" customWidth="1"/>
    <col min="7682" max="7682" width="16.7109375" style="72" customWidth="1"/>
    <col min="7683" max="7683" width="17.42578125" style="72" customWidth="1"/>
    <col min="7684" max="7684" width="17.7109375" style="72" customWidth="1"/>
    <col min="7685" max="7685" width="16.7109375" style="72" customWidth="1"/>
    <col min="7686" max="7686" width="16.28515625" style="72" customWidth="1"/>
    <col min="7687" max="7687" width="14" style="72" bestFit="1" customWidth="1"/>
    <col min="7688" max="7689" width="14.42578125" style="72" bestFit="1" customWidth="1"/>
    <col min="7690" max="7690" width="11" style="72" customWidth="1"/>
    <col min="7691" max="7691" width="11.7109375" style="72" bestFit="1" customWidth="1"/>
    <col min="7692" max="7936" width="11.42578125" style="72"/>
    <col min="7937" max="7937" width="25.140625" style="72" customWidth="1"/>
    <col min="7938" max="7938" width="16.7109375" style="72" customWidth="1"/>
    <col min="7939" max="7939" width="17.42578125" style="72" customWidth="1"/>
    <col min="7940" max="7940" width="17.7109375" style="72" customWidth="1"/>
    <col min="7941" max="7941" width="16.7109375" style="72" customWidth="1"/>
    <col min="7942" max="7942" width="16.28515625" style="72" customWidth="1"/>
    <col min="7943" max="7943" width="14" style="72" bestFit="1" customWidth="1"/>
    <col min="7944" max="7945" width="14.42578125" style="72" bestFit="1" customWidth="1"/>
    <col min="7946" max="7946" width="11" style="72" customWidth="1"/>
    <col min="7947" max="7947" width="11.7109375" style="72" bestFit="1" customWidth="1"/>
    <col min="7948" max="8192" width="11.42578125" style="72"/>
    <col min="8193" max="8193" width="25.140625" style="72" customWidth="1"/>
    <col min="8194" max="8194" width="16.7109375" style="72" customWidth="1"/>
    <col min="8195" max="8195" width="17.42578125" style="72" customWidth="1"/>
    <col min="8196" max="8196" width="17.7109375" style="72" customWidth="1"/>
    <col min="8197" max="8197" width="16.7109375" style="72" customWidth="1"/>
    <col min="8198" max="8198" width="16.28515625" style="72" customWidth="1"/>
    <col min="8199" max="8199" width="14" style="72" bestFit="1" customWidth="1"/>
    <col min="8200" max="8201" width="14.42578125" style="72" bestFit="1" customWidth="1"/>
    <col min="8202" max="8202" width="11" style="72" customWidth="1"/>
    <col min="8203" max="8203" width="11.7109375" style="72" bestFit="1" customWidth="1"/>
    <col min="8204" max="8448" width="11.42578125" style="72"/>
    <col min="8449" max="8449" width="25.140625" style="72" customWidth="1"/>
    <col min="8450" max="8450" width="16.7109375" style="72" customWidth="1"/>
    <col min="8451" max="8451" width="17.42578125" style="72" customWidth="1"/>
    <col min="8452" max="8452" width="17.7109375" style="72" customWidth="1"/>
    <col min="8453" max="8453" width="16.7109375" style="72" customWidth="1"/>
    <col min="8454" max="8454" width="16.28515625" style="72" customWidth="1"/>
    <col min="8455" max="8455" width="14" style="72" bestFit="1" customWidth="1"/>
    <col min="8456" max="8457" width="14.42578125" style="72" bestFit="1" customWidth="1"/>
    <col min="8458" max="8458" width="11" style="72" customWidth="1"/>
    <col min="8459" max="8459" width="11.7109375" style="72" bestFit="1" customWidth="1"/>
    <col min="8460" max="8704" width="11.42578125" style="72"/>
    <col min="8705" max="8705" width="25.140625" style="72" customWidth="1"/>
    <col min="8706" max="8706" width="16.7109375" style="72" customWidth="1"/>
    <col min="8707" max="8707" width="17.42578125" style="72" customWidth="1"/>
    <col min="8708" max="8708" width="17.7109375" style="72" customWidth="1"/>
    <col min="8709" max="8709" width="16.7109375" style="72" customWidth="1"/>
    <col min="8710" max="8710" width="16.28515625" style="72" customWidth="1"/>
    <col min="8711" max="8711" width="14" style="72" bestFit="1" customWidth="1"/>
    <col min="8712" max="8713" width="14.42578125" style="72" bestFit="1" customWidth="1"/>
    <col min="8714" max="8714" width="11" style="72" customWidth="1"/>
    <col min="8715" max="8715" width="11.7109375" style="72" bestFit="1" customWidth="1"/>
    <col min="8716" max="8960" width="11.42578125" style="72"/>
    <col min="8961" max="8961" width="25.140625" style="72" customWidth="1"/>
    <col min="8962" max="8962" width="16.7109375" style="72" customWidth="1"/>
    <col min="8963" max="8963" width="17.42578125" style="72" customWidth="1"/>
    <col min="8964" max="8964" width="17.7109375" style="72" customWidth="1"/>
    <col min="8965" max="8965" width="16.7109375" style="72" customWidth="1"/>
    <col min="8966" max="8966" width="16.28515625" style="72" customWidth="1"/>
    <col min="8967" max="8967" width="14" style="72" bestFit="1" customWidth="1"/>
    <col min="8968" max="8969" width="14.42578125" style="72" bestFit="1" customWidth="1"/>
    <col min="8970" max="8970" width="11" style="72" customWidth="1"/>
    <col min="8971" max="8971" width="11.7109375" style="72" bestFit="1" customWidth="1"/>
    <col min="8972" max="9216" width="11.42578125" style="72"/>
    <col min="9217" max="9217" width="25.140625" style="72" customWidth="1"/>
    <col min="9218" max="9218" width="16.7109375" style="72" customWidth="1"/>
    <col min="9219" max="9219" width="17.42578125" style="72" customWidth="1"/>
    <col min="9220" max="9220" width="17.7109375" style="72" customWidth="1"/>
    <col min="9221" max="9221" width="16.7109375" style="72" customWidth="1"/>
    <col min="9222" max="9222" width="16.28515625" style="72" customWidth="1"/>
    <col min="9223" max="9223" width="14" style="72" bestFit="1" customWidth="1"/>
    <col min="9224" max="9225" width="14.42578125" style="72" bestFit="1" customWidth="1"/>
    <col min="9226" max="9226" width="11" style="72" customWidth="1"/>
    <col min="9227" max="9227" width="11.7109375" style="72" bestFit="1" customWidth="1"/>
    <col min="9228" max="9472" width="11.42578125" style="72"/>
    <col min="9473" max="9473" width="25.140625" style="72" customWidth="1"/>
    <col min="9474" max="9474" width="16.7109375" style="72" customWidth="1"/>
    <col min="9475" max="9475" width="17.42578125" style="72" customWidth="1"/>
    <col min="9476" max="9476" width="17.7109375" style="72" customWidth="1"/>
    <col min="9477" max="9477" width="16.7109375" style="72" customWidth="1"/>
    <col min="9478" max="9478" width="16.28515625" style="72" customWidth="1"/>
    <col min="9479" max="9479" width="14" style="72" bestFit="1" customWidth="1"/>
    <col min="9480" max="9481" width="14.42578125" style="72" bestFit="1" customWidth="1"/>
    <col min="9482" max="9482" width="11" style="72" customWidth="1"/>
    <col min="9483" max="9483" width="11.7109375" style="72" bestFit="1" customWidth="1"/>
    <col min="9484" max="9728" width="11.42578125" style="72"/>
    <col min="9729" max="9729" width="25.140625" style="72" customWidth="1"/>
    <col min="9730" max="9730" width="16.7109375" style="72" customWidth="1"/>
    <col min="9731" max="9731" width="17.42578125" style="72" customWidth="1"/>
    <col min="9732" max="9732" width="17.7109375" style="72" customWidth="1"/>
    <col min="9733" max="9733" width="16.7109375" style="72" customWidth="1"/>
    <col min="9734" max="9734" width="16.28515625" style="72" customWidth="1"/>
    <col min="9735" max="9735" width="14" style="72" bestFit="1" customWidth="1"/>
    <col min="9736" max="9737" width="14.42578125" style="72" bestFit="1" customWidth="1"/>
    <col min="9738" max="9738" width="11" style="72" customWidth="1"/>
    <col min="9739" max="9739" width="11.7109375" style="72" bestFit="1" customWidth="1"/>
    <col min="9740" max="9984" width="11.42578125" style="72"/>
    <col min="9985" max="9985" width="25.140625" style="72" customWidth="1"/>
    <col min="9986" max="9986" width="16.7109375" style="72" customWidth="1"/>
    <col min="9987" max="9987" width="17.42578125" style="72" customWidth="1"/>
    <col min="9988" max="9988" width="17.7109375" style="72" customWidth="1"/>
    <col min="9989" max="9989" width="16.7109375" style="72" customWidth="1"/>
    <col min="9990" max="9990" width="16.28515625" style="72" customWidth="1"/>
    <col min="9991" max="9991" width="14" style="72" bestFit="1" customWidth="1"/>
    <col min="9992" max="9993" width="14.42578125" style="72" bestFit="1" customWidth="1"/>
    <col min="9994" max="9994" width="11" style="72" customWidth="1"/>
    <col min="9995" max="9995" width="11.7109375" style="72" bestFit="1" customWidth="1"/>
    <col min="9996" max="10240" width="11.42578125" style="72"/>
    <col min="10241" max="10241" width="25.140625" style="72" customWidth="1"/>
    <col min="10242" max="10242" width="16.7109375" style="72" customWidth="1"/>
    <col min="10243" max="10243" width="17.42578125" style="72" customWidth="1"/>
    <col min="10244" max="10244" width="17.7109375" style="72" customWidth="1"/>
    <col min="10245" max="10245" width="16.7109375" style="72" customWidth="1"/>
    <col min="10246" max="10246" width="16.28515625" style="72" customWidth="1"/>
    <col min="10247" max="10247" width="14" style="72" bestFit="1" customWidth="1"/>
    <col min="10248" max="10249" width="14.42578125" style="72" bestFit="1" customWidth="1"/>
    <col min="10250" max="10250" width="11" style="72" customWidth="1"/>
    <col min="10251" max="10251" width="11.7109375" style="72" bestFit="1" customWidth="1"/>
    <col min="10252" max="10496" width="11.42578125" style="72"/>
    <col min="10497" max="10497" width="25.140625" style="72" customWidth="1"/>
    <col min="10498" max="10498" width="16.7109375" style="72" customWidth="1"/>
    <col min="10499" max="10499" width="17.42578125" style="72" customWidth="1"/>
    <col min="10500" max="10500" width="17.7109375" style="72" customWidth="1"/>
    <col min="10501" max="10501" width="16.7109375" style="72" customWidth="1"/>
    <col min="10502" max="10502" width="16.28515625" style="72" customWidth="1"/>
    <col min="10503" max="10503" width="14" style="72" bestFit="1" customWidth="1"/>
    <col min="10504" max="10505" width="14.42578125" style="72" bestFit="1" customWidth="1"/>
    <col min="10506" max="10506" width="11" style="72" customWidth="1"/>
    <col min="10507" max="10507" width="11.7109375" style="72" bestFit="1" customWidth="1"/>
    <col min="10508" max="10752" width="11.42578125" style="72"/>
    <col min="10753" max="10753" width="25.140625" style="72" customWidth="1"/>
    <col min="10754" max="10754" width="16.7109375" style="72" customWidth="1"/>
    <col min="10755" max="10755" width="17.42578125" style="72" customWidth="1"/>
    <col min="10756" max="10756" width="17.7109375" style="72" customWidth="1"/>
    <col min="10757" max="10757" width="16.7109375" style="72" customWidth="1"/>
    <col min="10758" max="10758" width="16.28515625" style="72" customWidth="1"/>
    <col min="10759" max="10759" width="14" style="72" bestFit="1" customWidth="1"/>
    <col min="10760" max="10761" width="14.42578125" style="72" bestFit="1" customWidth="1"/>
    <col min="10762" max="10762" width="11" style="72" customWidth="1"/>
    <col min="10763" max="10763" width="11.7109375" style="72" bestFit="1" customWidth="1"/>
    <col min="10764" max="11008" width="11.42578125" style="72"/>
    <col min="11009" max="11009" width="25.140625" style="72" customWidth="1"/>
    <col min="11010" max="11010" width="16.7109375" style="72" customWidth="1"/>
    <col min="11011" max="11011" width="17.42578125" style="72" customWidth="1"/>
    <col min="11012" max="11012" width="17.7109375" style="72" customWidth="1"/>
    <col min="11013" max="11013" width="16.7109375" style="72" customWidth="1"/>
    <col min="11014" max="11014" width="16.28515625" style="72" customWidth="1"/>
    <col min="11015" max="11015" width="14" style="72" bestFit="1" customWidth="1"/>
    <col min="11016" max="11017" width="14.42578125" style="72" bestFit="1" customWidth="1"/>
    <col min="11018" max="11018" width="11" style="72" customWidth="1"/>
    <col min="11019" max="11019" width="11.7109375" style="72" bestFit="1" customWidth="1"/>
    <col min="11020" max="11264" width="11.42578125" style="72"/>
    <col min="11265" max="11265" width="25.140625" style="72" customWidth="1"/>
    <col min="11266" max="11266" width="16.7109375" style="72" customWidth="1"/>
    <col min="11267" max="11267" width="17.42578125" style="72" customWidth="1"/>
    <col min="11268" max="11268" width="17.7109375" style="72" customWidth="1"/>
    <col min="11269" max="11269" width="16.7109375" style="72" customWidth="1"/>
    <col min="11270" max="11270" width="16.28515625" style="72" customWidth="1"/>
    <col min="11271" max="11271" width="14" style="72" bestFit="1" customWidth="1"/>
    <col min="11272" max="11273" width="14.42578125" style="72" bestFit="1" customWidth="1"/>
    <col min="11274" max="11274" width="11" style="72" customWidth="1"/>
    <col min="11275" max="11275" width="11.7109375" style="72" bestFit="1" customWidth="1"/>
    <col min="11276" max="11520" width="11.42578125" style="72"/>
    <col min="11521" max="11521" width="25.140625" style="72" customWidth="1"/>
    <col min="11522" max="11522" width="16.7109375" style="72" customWidth="1"/>
    <col min="11523" max="11523" width="17.42578125" style="72" customWidth="1"/>
    <col min="11524" max="11524" width="17.7109375" style="72" customWidth="1"/>
    <col min="11525" max="11525" width="16.7109375" style="72" customWidth="1"/>
    <col min="11526" max="11526" width="16.28515625" style="72" customWidth="1"/>
    <col min="11527" max="11527" width="14" style="72" bestFit="1" customWidth="1"/>
    <col min="11528" max="11529" width="14.42578125" style="72" bestFit="1" customWidth="1"/>
    <col min="11530" max="11530" width="11" style="72" customWidth="1"/>
    <col min="11531" max="11531" width="11.7109375" style="72" bestFit="1" customWidth="1"/>
    <col min="11532" max="11776" width="11.42578125" style="72"/>
    <col min="11777" max="11777" width="25.140625" style="72" customWidth="1"/>
    <col min="11778" max="11778" width="16.7109375" style="72" customWidth="1"/>
    <col min="11779" max="11779" width="17.42578125" style="72" customWidth="1"/>
    <col min="11780" max="11780" width="17.7109375" style="72" customWidth="1"/>
    <col min="11781" max="11781" width="16.7109375" style="72" customWidth="1"/>
    <col min="11782" max="11782" width="16.28515625" style="72" customWidth="1"/>
    <col min="11783" max="11783" width="14" style="72" bestFit="1" customWidth="1"/>
    <col min="11784" max="11785" width="14.42578125" style="72" bestFit="1" customWidth="1"/>
    <col min="11786" max="11786" width="11" style="72" customWidth="1"/>
    <col min="11787" max="11787" width="11.7109375" style="72" bestFit="1" customWidth="1"/>
    <col min="11788" max="12032" width="11.42578125" style="72"/>
    <col min="12033" max="12033" width="25.140625" style="72" customWidth="1"/>
    <col min="12034" max="12034" width="16.7109375" style="72" customWidth="1"/>
    <col min="12035" max="12035" width="17.42578125" style="72" customWidth="1"/>
    <col min="12036" max="12036" width="17.7109375" style="72" customWidth="1"/>
    <col min="12037" max="12037" width="16.7109375" style="72" customWidth="1"/>
    <col min="12038" max="12038" width="16.28515625" style="72" customWidth="1"/>
    <col min="12039" max="12039" width="14" style="72" bestFit="1" customWidth="1"/>
    <col min="12040" max="12041" width="14.42578125" style="72" bestFit="1" customWidth="1"/>
    <col min="12042" max="12042" width="11" style="72" customWidth="1"/>
    <col min="12043" max="12043" width="11.7109375" style="72" bestFit="1" customWidth="1"/>
    <col min="12044" max="12288" width="11.42578125" style="72"/>
    <col min="12289" max="12289" width="25.140625" style="72" customWidth="1"/>
    <col min="12290" max="12290" width="16.7109375" style="72" customWidth="1"/>
    <col min="12291" max="12291" width="17.42578125" style="72" customWidth="1"/>
    <col min="12292" max="12292" width="17.7109375" style="72" customWidth="1"/>
    <col min="12293" max="12293" width="16.7109375" style="72" customWidth="1"/>
    <col min="12294" max="12294" width="16.28515625" style="72" customWidth="1"/>
    <col min="12295" max="12295" width="14" style="72" bestFit="1" customWidth="1"/>
    <col min="12296" max="12297" width="14.42578125" style="72" bestFit="1" customWidth="1"/>
    <col min="12298" max="12298" width="11" style="72" customWidth="1"/>
    <col min="12299" max="12299" width="11.7109375" style="72" bestFit="1" customWidth="1"/>
    <col min="12300" max="12544" width="11.42578125" style="72"/>
    <col min="12545" max="12545" width="25.140625" style="72" customWidth="1"/>
    <col min="12546" max="12546" width="16.7109375" style="72" customWidth="1"/>
    <col min="12547" max="12547" width="17.42578125" style="72" customWidth="1"/>
    <col min="12548" max="12548" width="17.7109375" style="72" customWidth="1"/>
    <col min="12549" max="12549" width="16.7109375" style="72" customWidth="1"/>
    <col min="12550" max="12550" width="16.28515625" style="72" customWidth="1"/>
    <col min="12551" max="12551" width="14" style="72" bestFit="1" customWidth="1"/>
    <col min="12552" max="12553" width="14.42578125" style="72" bestFit="1" customWidth="1"/>
    <col min="12554" max="12554" width="11" style="72" customWidth="1"/>
    <col min="12555" max="12555" width="11.7109375" style="72" bestFit="1" customWidth="1"/>
    <col min="12556" max="12800" width="11.42578125" style="72"/>
    <col min="12801" max="12801" width="25.140625" style="72" customWidth="1"/>
    <col min="12802" max="12802" width="16.7109375" style="72" customWidth="1"/>
    <col min="12803" max="12803" width="17.42578125" style="72" customWidth="1"/>
    <col min="12804" max="12804" width="17.7109375" style="72" customWidth="1"/>
    <col min="12805" max="12805" width="16.7109375" style="72" customWidth="1"/>
    <col min="12806" max="12806" width="16.28515625" style="72" customWidth="1"/>
    <col min="12807" max="12807" width="14" style="72" bestFit="1" customWidth="1"/>
    <col min="12808" max="12809" width="14.42578125" style="72" bestFit="1" customWidth="1"/>
    <col min="12810" max="12810" width="11" style="72" customWidth="1"/>
    <col min="12811" max="12811" width="11.7109375" style="72" bestFit="1" customWidth="1"/>
    <col min="12812" max="13056" width="11.42578125" style="72"/>
    <col min="13057" max="13057" width="25.140625" style="72" customWidth="1"/>
    <col min="13058" max="13058" width="16.7109375" style="72" customWidth="1"/>
    <col min="13059" max="13059" width="17.42578125" style="72" customWidth="1"/>
    <col min="13060" max="13060" width="17.7109375" style="72" customWidth="1"/>
    <col min="13061" max="13061" width="16.7109375" style="72" customWidth="1"/>
    <col min="13062" max="13062" width="16.28515625" style="72" customWidth="1"/>
    <col min="13063" max="13063" width="14" style="72" bestFit="1" customWidth="1"/>
    <col min="13064" max="13065" width="14.42578125" style="72" bestFit="1" customWidth="1"/>
    <col min="13066" max="13066" width="11" style="72" customWidth="1"/>
    <col min="13067" max="13067" width="11.7109375" style="72" bestFit="1" customWidth="1"/>
    <col min="13068" max="13312" width="11.42578125" style="72"/>
    <col min="13313" max="13313" width="25.140625" style="72" customWidth="1"/>
    <col min="13314" max="13314" width="16.7109375" style="72" customWidth="1"/>
    <col min="13315" max="13315" width="17.42578125" style="72" customWidth="1"/>
    <col min="13316" max="13316" width="17.7109375" style="72" customWidth="1"/>
    <col min="13317" max="13317" width="16.7109375" style="72" customWidth="1"/>
    <col min="13318" max="13318" width="16.28515625" style="72" customWidth="1"/>
    <col min="13319" max="13319" width="14" style="72" bestFit="1" customWidth="1"/>
    <col min="13320" max="13321" width="14.42578125" style="72" bestFit="1" customWidth="1"/>
    <col min="13322" max="13322" width="11" style="72" customWidth="1"/>
    <col min="13323" max="13323" width="11.7109375" style="72" bestFit="1" customWidth="1"/>
    <col min="13324" max="13568" width="11.42578125" style="72"/>
    <col min="13569" max="13569" width="25.140625" style="72" customWidth="1"/>
    <col min="13570" max="13570" width="16.7109375" style="72" customWidth="1"/>
    <col min="13571" max="13571" width="17.42578125" style="72" customWidth="1"/>
    <col min="13572" max="13572" width="17.7109375" style="72" customWidth="1"/>
    <col min="13573" max="13573" width="16.7109375" style="72" customWidth="1"/>
    <col min="13574" max="13574" width="16.28515625" style="72" customWidth="1"/>
    <col min="13575" max="13575" width="14" style="72" bestFit="1" customWidth="1"/>
    <col min="13576" max="13577" width="14.42578125" style="72" bestFit="1" customWidth="1"/>
    <col min="13578" max="13578" width="11" style="72" customWidth="1"/>
    <col min="13579" max="13579" width="11.7109375" style="72" bestFit="1" customWidth="1"/>
    <col min="13580" max="13824" width="11.42578125" style="72"/>
    <col min="13825" max="13825" width="25.140625" style="72" customWidth="1"/>
    <col min="13826" max="13826" width="16.7109375" style="72" customWidth="1"/>
    <col min="13827" max="13827" width="17.42578125" style="72" customWidth="1"/>
    <col min="13828" max="13828" width="17.7109375" style="72" customWidth="1"/>
    <col min="13829" max="13829" width="16.7109375" style="72" customWidth="1"/>
    <col min="13830" max="13830" width="16.28515625" style="72" customWidth="1"/>
    <col min="13831" max="13831" width="14" style="72" bestFit="1" customWidth="1"/>
    <col min="13832" max="13833" width="14.42578125" style="72" bestFit="1" customWidth="1"/>
    <col min="13834" max="13834" width="11" style="72" customWidth="1"/>
    <col min="13835" max="13835" width="11.7109375" style="72" bestFit="1" customWidth="1"/>
    <col min="13836" max="14080" width="11.42578125" style="72"/>
    <col min="14081" max="14081" width="25.140625" style="72" customWidth="1"/>
    <col min="14082" max="14082" width="16.7109375" style="72" customWidth="1"/>
    <col min="14083" max="14083" width="17.42578125" style="72" customWidth="1"/>
    <col min="14084" max="14084" width="17.7109375" style="72" customWidth="1"/>
    <col min="14085" max="14085" width="16.7109375" style="72" customWidth="1"/>
    <col min="14086" max="14086" width="16.28515625" style="72" customWidth="1"/>
    <col min="14087" max="14087" width="14" style="72" bestFit="1" customWidth="1"/>
    <col min="14088" max="14089" width="14.42578125" style="72" bestFit="1" customWidth="1"/>
    <col min="14090" max="14090" width="11" style="72" customWidth="1"/>
    <col min="14091" max="14091" width="11.7109375" style="72" bestFit="1" customWidth="1"/>
    <col min="14092" max="14336" width="11.42578125" style="72"/>
    <col min="14337" max="14337" width="25.140625" style="72" customWidth="1"/>
    <col min="14338" max="14338" width="16.7109375" style="72" customWidth="1"/>
    <col min="14339" max="14339" width="17.42578125" style="72" customWidth="1"/>
    <col min="14340" max="14340" width="17.7109375" style="72" customWidth="1"/>
    <col min="14341" max="14341" width="16.7109375" style="72" customWidth="1"/>
    <col min="14342" max="14342" width="16.28515625" style="72" customWidth="1"/>
    <col min="14343" max="14343" width="14" style="72" bestFit="1" customWidth="1"/>
    <col min="14344" max="14345" width="14.42578125" style="72" bestFit="1" customWidth="1"/>
    <col min="14346" max="14346" width="11" style="72" customWidth="1"/>
    <col min="14347" max="14347" width="11.7109375" style="72" bestFit="1" customWidth="1"/>
    <col min="14348" max="14592" width="11.42578125" style="72"/>
    <col min="14593" max="14593" width="25.140625" style="72" customWidth="1"/>
    <col min="14594" max="14594" width="16.7109375" style="72" customWidth="1"/>
    <col min="14595" max="14595" width="17.42578125" style="72" customWidth="1"/>
    <col min="14596" max="14596" width="17.7109375" style="72" customWidth="1"/>
    <col min="14597" max="14597" width="16.7109375" style="72" customWidth="1"/>
    <col min="14598" max="14598" width="16.28515625" style="72" customWidth="1"/>
    <col min="14599" max="14599" width="14" style="72" bestFit="1" customWidth="1"/>
    <col min="14600" max="14601" width="14.42578125" style="72" bestFit="1" customWidth="1"/>
    <col min="14602" max="14602" width="11" style="72" customWidth="1"/>
    <col min="14603" max="14603" width="11.7109375" style="72" bestFit="1" customWidth="1"/>
    <col min="14604" max="14848" width="11.42578125" style="72"/>
    <col min="14849" max="14849" width="25.140625" style="72" customWidth="1"/>
    <col min="14850" max="14850" width="16.7109375" style="72" customWidth="1"/>
    <col min="14851" max="14851" width="17.42578125" style="72" customWidth="1"/>
    <col min="14852" max="14852" width="17.7109375" style="72" customWidth="1"/>
    <col min="14853" max="14853" width="16.7109375" style="72" customWidth="1"/>
    <col min="14854" max="14854" width="16.28515625" style="72" customWidth="1"/>
    <col min="14855" max="14855" width="14" style="72" bestFit="1" customWidth="1"/>
    <col min="14856" max="14857" width="14.42578125" style="72" bestFit="1" customWidth="1"/>
    <col min="14858" max="14858" width="11" style="72" customWidth="1"/>
    <col min="14859" max="14859" width="11.7109375" style="72" bestFit="1" customWidth="1"/>
    <col min="14860" max="15104" width="11.42578125" style="72"/>
    <col min="15105" max="15105" width="25.140625" style="72" customWidth="1"/>
    <col min="15106" max="15106" width="16.7109375" style="72" customWidth="1"/>
    <col min="15107" max="15107" width="17.42578125" style="72" customWidth="1"/>
    <col min="15108" max="15108" width="17.7109375" style="72" customWidth="1"/>
    <col min="15109" max="15109" width="16.7109375" style="72" customWidth="1"/>
    <col min="15110" max="15110" width="16.28515625" style="72" customWidth="1"/>
    <col min="15111" max="15111" width="14" style="72" bestFit="1" customWidth="1"/>
    <col min="15112" max="15113" width="14.42578125" style="72" bestFit="1" customWidth="1"/>
    <col min="15114" max="15114" width="11" style="72" customWidth="1"/>
    <col min="15115" max="15115" width="11.7109375" style="72" bestFit="1" customWidth="1"/>
    <col min="15116" max="15360" width="11.42578125" style="72"/>
    <col min="15361" max="15361" width="25.140625" style="72" customWidth="1"/>
    <col min="15362" max="15362" width="16.7109375" style="72" customWidth="1"/>
    <col min="15363" max="15363" width="17.42578125" style="72" customWidth="1"/>
    <col min="15364" max="15364" width="17.7109375" style="72" customWidth="1"/>
    <col min="15365" max="15365" width="16.7109375" style="72" customWidth="1"/>
    <col min="15366" max="15366" width="16.28515625" style="72" customWidth="1"/>
    <col min="15367" max="15367" width="14" style="72" bestFit="1" customWidth="1"/>
    <col min="15368" max="15369" width="14.42578125" style="72" bestFit="1" customWidth="1"/>
    <col min="15370" max="15370" width="11" style="72" customWidth="1"/>
    <col min="15371" max="15371" width="11.7109375" style="72" bestFit="1" customWidth="1"/>
    <col min="15372" max="15616" width="11.42578125" style="72"/>
    <col min="15617" max="15617" width="25.140625" style="72" customWidth="1"/>
    <col min="15618" max="15618" width="16.7109375" style="72" customWidth="1"/>
    <col min="15619" max="15619" width="17.42578125" style="72" customWidth="1"/>
    <col min="15620" max="15620" width="17.7109375" style="72" customWidth="1"/>
    <col min="15621" max="15621" width="16.7109375" style="72" customWidth="1"/>
    <col min="15622" max="15622" width="16.28515625" style="72" customWidth="1"/>
    <col min="15623" max="15623" width="14" style="72" bestFit="1" customWidth="1"/>
    <col min="15624" max="15625" width="14.42578125" style="72" bestFit="1" customWidth="1"/>
    <col min="15626" max="15626" width="11" style="72" customWidth="1"/>
    <col min="15627" max="15627" width="11.7109375" style="72" bestFit="1" customWidth="1"/>
    <col min="15628" max="15872" width="11.42578125" style="72"/>
    <col min="15873" max="15873" width="25.140625" style="72" customWidth="1"/>
    <col min="15874" max="15874" width="16.7109375" style="72" customWidth="1"/>
    <col min="15875" max="15875" width="17.42578125" style="72" customWidth="1"/>
    <col min="15876" max="15876" width="17.7109375" style="72" customWidth="1"/>
    <col min="15877" max="15877" width="16.7109375" style="72" customWidth="1"/>
    <col min="15878" max="15878" width="16.28515625" style="72" customWidth="1"/>
    <col min="15879" max="15879" width="14" style="72" bestFit="1" customWidth="1"/>
    <col min="15880" max="15881" width="14.42578125" style="72" bestFit="1" customWidth="1"/>
    <col min="15882" max="15882" width="11" style="72" customWidth="1"/>
    <col min="15883" max="15883" width="11.7109375" style="72" bestFit="1" customWidth="1"/>
    <col min="15884" max="16128" width="11.42578125" style="72"/>
    <col min="16129" max="16129" width="25.140625" style="72" customWidth="1"/>
    <col min="16130" max="16130" width="16.7109375" style="72" customWidth="1"/>
    <col min="16131" max="16131" width="17.42578125" style="72" customWidth="1"/>
    <col min="16132" max="16132" width="17.7109375" style="72" customWidth="1"/>
    <col min="16133" max="16133" width="16.7109375" style="72" customWidth="1"/>
    <col min="16134" max="16134" width="16.28515625" style="72" customWidth="1"/>
    <col min="16135" max="16135" width="14" style="72" bestFit="1" customWidth="1"/>
    <col min="16136" max="16137" width="14.42578125" style="72" bestFit="1" customWidth="1"/>
    <col min="16138" max="16138" width="11" style="72" customWidth="1"/>
    <col min="16139" max="16139" width="11.7109375" style="72" bestFit="1" customWidth="1"/>
    <col min="16140" max="16384" width="11.42578125" style="72"/>
  </cols>
  <sheetData>
    <row r="1" spans="1:10" x14ac:dyDescent="0.2">
      <c r="I1" s="138"/>
    </row>
    <row r="2" spans="1:10" ht="15" x14ac:dyDescent="0.25">
      <c r="A2" s="275" t="s">
        <v>392</v>
      </c>
      <c r="I2" s="138"/>
    </row>
    <row r="3" spans="1:10" ht="15" thickBot="1" x14ac:dyDescent="0.25"/>
    <row r="4" spans="1:10" ht="19.5" customHeight="1" thickBot="1" x14ac:dyDescent="0.25">
      <c r="A4" s="858" t="s">
        <v>228</v>
      </c>
      <c r="B4" s="859"/>
      <c r="C4" s="472" t="s">
        <v>321</v>
      </c>
      <c r="D4" s="472" t="s">
        <v>322</v>
      </c>
    </row>
    <row r="5" spans="1:10" x14ac:dyDescent="0.2">
      <c r="A5" s="157" t="s">
        <v>393</v>
      </c>
      <c r="B5" s="676"/>
      <c r="C5" s="441">
        <v>28177512</v>
      </c>
      <c r="D5" s="375">
        <v>0</v>
      </c>
    </row>
    <row r="6" spans="1:10" x14ac:dyDescent="0.2">
      <c r="A6" s="20" t="s">
        <v>394</v>
      </c>
      <c r="B6" s="677"/>
      <c r="C6" s="99">
        <v>0</v>
      </c>
      <c r="D6" s="229">
        <v>0</v>
      </c>
    </row>
    <row r="7" spans="1:10" ht="15" thickBot="1" x14ac:dyDescent="0.25">
      <c r="A7" s="154" t="s">
        <v>395</v>
      </c>
      <c r="B7" s="678"/>
      <c r="C7" s="444">
        <v>1065882594</v>
      </c>
      <c r="D7" s="378">
        <v>0</v>
      </c>
      <c r="E7" s="27"/>
      <c r="F7" s="27"/>
      <c r="G7" s="27"/>
      <c r="H7" s="27"/>
      <c r="I7" s="27"/>
      <c r="J7" s="27"/>
    </row>
    <row r="8" spans="1:10" ht="15.75" thickBot="1" x14ac:dyDescent="0.3">
      <c r="A8" s="860" t="s">
        <v>327</v>
      </c>
      <c r="B8" s="861"/>
      <c r="C8" s="406">
        <v>1094060106</v>
      </c>
      <c r="D8" s="473">
        <v>0</v>
      </c>
      <c r="E8" s="87"/>
      <c r="F8" s="87"/>
      <c r="G8" s="87"/>
      <c r="H8" s="87"/>
      <c r="I8" s="27"/>
      <c r="J8" s="27"/>
    </row>
    <row r="9" spans="1:10" ht="15" thickBot="1" x14ac:dyDescent="0.25">
      <c r="A9" s="277" t="s">
        <v>328</v>
      </c>
      <c r="B9" s="679"/>
      <c r="C9" s="383">
        <v>1892763401</v>
      </c>
      <c r="D9" s="383">
        <v>0</v>
      </c>
      <c r="E9" s="27"/>
      <c r="F9" s="27"/>
      <c r="G9" s="460"/>
      <c r="H9" s="87"/>
      <c r="I9" s="27"/>
      <c r="J9" s="27"/>
    </row>
    <row r="10" spans="1:10" x14ac:dyDescent="0.2">
      <c r="E10" s="27"/>
      <c r="F10" s="27"/>
      <c r="G10" s="460"/>
      <c r="H10" s="27"/>
      <c r="I10" s="27"/>
      <c r="J10" s="27"/>
    </row>
    <row r="11" spans="1:10" x14ac:dyDescent="0.2">
      <c r="E11" s="27"/>
      <c r="F11" s="27"/>
      <c r="G11" s="460"/>
      <c r="H11" s="461"/>
      <c r="I11" s="27"/>
      <c r="J11" s="27"/>
    </row>
    <row r="12" spans="1:10" ht="15" x14ac:dyDescent="0.25">
      <c r="A12" s="275" t="s">
        <v>396</v>
      </c>
      <c r="E12" s="87"/>
      <c r="F12" s="27"/>
      <c r="G12" s="27"/>
      <c r="H12" s="27"/>
      <c r="I12" s="27"/>
      <c r="J12" s="27"/>
    </row>
    <row r="13" spans="1:10" ht="15" thickBot="1" x14ac:dyDescent="0.25">
      <c r="A13" s="276" t="s">
        <v>341</v>
      </c>
      <c r="E13" s="462"/>
      <c r="F13" s="27"/>
      <c r="G13" s="27"/>
      <c r="H13" s="27"/>
      <c r="I13" s="27"/>
      <c r="J13" s="27"/>
    </row>
    <row r="14" spans="1:10" ht="15" thickBot="1" x14ac:dyDescent="0.25">
      <c r="A14" s="674" t="s">
        <v>228</v>
      </c>
      <c r="B14" s="203" t="s">
        <v>321</v>
      </c>
      <c r="C14" s="675" t="s">
        <v>397</v>
      </c>
      <c r="E14" s="462"/>
      <c r="F14" s="27"/>
      <c r="G14" s="27"/>
      <c r="H14" s="27"/>
      <c r="I14" s="461"/>
      <c r="J14" s="27"/>
    </row>
    <row r="15" spans="1:10" x14ac:dyDescent="0.2">
      <c r="A15" s="672"/>
      <c r="B15" s="145"/>
      <c r="C15" s="673"/>
      <c r="E15" s="464"/>
    </row>
    <row r="16" spans="1:10" x14ac:dyDescent="0.2">
      <c r="A16" s="667"/>
      <c r="B16" s="143"/>
      <c r="C16" s="668"/>
    </row>
    <row r="17" spans="1:11" x14ac:dyDescent="0.2">
      <c r="A17" s="669" t="s">
        <v>327</v>
      </c>
      <c r="B17" s="143" t="s">
        <v>398</v>
      </c>
      <c r="C17" s="668" t="s">
        <v>398</v>
      </c>
    </row>
    <row r="18" spans="1:11" ht="15" thickBot="1" x14ac:dyDescent="0.25">
      <c r="A18" s="465" t="s">
        <v>328</v>
      </c>
      <c r="B18" s="670" t="s">
        <v>398</v>
      </c>
      <c r="C18" s="671" t="s">
        <v>398</v>
      </c>
    </row>
    <row r="21" spans="1:11" x14ac:dyDescent="0.2">
      <c r="A21" s="93" t="s">
        <v>750</v>
      </c>
      <c r="B21" s="466"/>
      <c r="C21" s="466"/>
      <c r="D21" s="466"/>
    </row>
    <row r="22" spans="1:11" ht="15" thickBot="1" x14ac:dyDescent="0.25"/>
    <row r="23" spans="1:11" ht="33" customHeight="1" thickBot="1" x14ac:dyDescent="0.25">
      <c r="A23" s="426" t="s">
        <v>399</v>
      </c>
      <c r="B23" s="409" t="s">
        <v>400</v>
      </c>
      <c r="C23" s="409" t="s">
        <v>401</v>
      </c>
      <c r="D23" s="409" t="s">
        <v>402</v>
      </c>
      <c r="E23" s="409" t="s">
        <v>228</v>
      </c>
      <c r="F23" s="409" t="s">
        <v>403</v>
      </c>
      <c r="G23" s="688" t="s">
        <v>404</v>
      </c>
    </row>
    <row r="24" spans="1:11" x14ac:dyDescent="0.2">
      <c r="A24" s="680"/>
      <c r="B24" s="681" t="s">
        <v>398</v>
      </c>
      <c r="C24" s="682" t="s">
        <v>398</v>
      </c>
      <c r="D24" s="683" t="s">
        <v>398</v>
      </c>
      <c r="E24" s="684" t="s">
        <v>398</v>
      </c>
      <c r="F24" s="685">
        <v>0</v>
      </c>
      <c r="G24" s="686">
        <v>0</v>
      </c>
      <c r="H24" s="469"/>
      <c r="I24" s="469"/>
    </row>
    <row r="25" spans="1:11" ht="15" thickBot="1" x14ac:dyDescent="0.25">
      <c r="A25" s="120"/>
      <c r="B25" s="38"/>
      <c r="C25" s="143"/>
      <c r="D25" s="115" t="s">
        <v>674</v>
      </c>
      <c r="E25" s="458"/>
      <c r="F25" s="262">
        <v>0</v>
      </c>
      <c r="G25" s="687">
        <v>0</v>
      </c>
      <c r="H25" s="469"/>
      <c r="I25" s="469"/>
    </row>
    <row r="26" spans="1:11" hidden="1" x14ac:dyDescent="0.2">
      <c r="A26" s="261"/>
      <c r="B26" s="143"/>
      <c r="C26" s="143"/>
      <c r="D26" s="39">
        <f>I26-H26+1</f>
        <v>1</v>
      </c>
      <c r="E26" s="458"/>
      <c r="F26" s="262">
        <f>'[1]Claculo Anexou'!N4</f>
        <v>0</v>
      </c>
      <c r="G26" s="687">
        <v>0</v>
      </c>
      <c r="H26" s="469"/>
      <c r="I26" s="469"/>
    </row>
    <row r="27" spans="1:11" hidden="1" x14ac:dyDescent="0.2">
      <c r="A27" s="120"/>
      <c r="B27" s="143"/>
      <c r="C27" s="38"/>
      <c r="D27" s="39"/>
      <c r="E27" s="458"/>
      <c r="F27" s="262"/>
      <c r="G27" s="687">
        <v>0</v>
      </c>
      <c r="H27" s="469"/>
      <c r="I27" s="469"/>
    </row>
    <row r="28" spans="1:11" hidden="1" x14ac:dyDescent="0.2">
      <c r="A28" s="208"/>
      <c r="B28" s="147"/>
      <c r="C28" s="147"/>
      <c r="D28" s="209"/>
      <c r="E28" s="689"/>
      <c r="F28" s="690"/>
      <c r="G28" s="313"/>
      <c r="H28" s="469"/>
      <c r="I28" s="469"/>
    </row>
    <row r="29" spans="1:11" ht="15" thickBot="1" x14ac:dyDescent="0.25">
      <c r="A29" s="202" t="s">
        <v>405</v>
      </c>
      <c r="B29" s="203"/>
      <c r="C29" s="203"/>
      <c r="D29" s="203"/>
      <c r="E29" s="203"/>
      <c r="F29" s="691">
        <v>0</v>
      </c>
      <c r="G29" s="692">
        <v>0</v>
      </c>
      <c r="K29" s="138"/>
    </row>
    <row r="30" spans="1:11" ht="21.75" customHeight="1" x14ac:dyDescent="0.2">
      <c r="A30" s="862"/>
      <c r="B30" s="862"/>
      <c r="C30" s="862"/>
      <c r="D30" s="862"/>
      <c r="E30" s="862"/>
      <c r="F30" s="862"/>
      <c r="G30" s="862"/>
    </row>
    <row r="31" spans="1:11" ht="15" x14ac:dyDescent="0.25">
      <c r="A31" s="275" t="s">
        <v>406</v>
      </c>
    </row>
    <row r="32" spans="1:11" ht="15" thickBot="1" x14ac:dyDescent="0.25">
      <c r="A32" s="276" t="s">
        <v>341</v>
      </c>
    </row>
    <row r="33" spans="1:6" ht="39" thickBot="1" x14ac:dyDescent="0.25">
      <c r="A33" s="426" t="s">
        <v>288</v>
      </c>
      <c r="B33" s="409" t="s">
        <v>401</v>
      </c>
      <c r="C33" s="409" t="s">
        <v>407</v>
      </c>
      <c r="D33" s="409" t="s">
        <v>408</v>
      </c>
      <c r="E33" s="688" t="s">
        <v>409</v>
      </c>
    </row>
    <row r="34" spans="1:6" x14ac:dyDescent="0.2">
      <c r="A34" s="693"/>
      <c r="B34" s="694" t="s">
        <v>398</v>
      </c>
      <c r="C34" s="863" t="s">
        <v>674</v>
      </c>
      <c r="D34" s="864"/>
      <c r="E34" s="695" t="s">
        <v>398</v>
      </c>
    </row>
    <row r="35" spans="1:6" ht="15" thickBot="1" x14ac:dyDescent="0.25">
      <c r="A35" s="696" t="s">
        <v>327</v>
      </c>
      <c r="B35" s="697" t="s">
        <v>398</v>
      </c>
      <c r="C35" s="697" t="s">
        <v>398</v>
      </c>
      <c r="D35" s="697" t="s">
        <v>398</v>
      </c>
      <c r="E35" s="698" t="s">
        <v>398</v>
      </c>
    </row>
    <row r="36" spans="1:6" ht="15" thickBot="1" x14ac:dyDescent="0.25">
      <c r="A36" s="205" t="s">
        <v>328</v>
      </c>
      <c r="B36" s="699" t="s">
        <v>398</v>
      </c>
      <c r="C36" s="699" t="s">
        <v>398</v>
      </c>
      <c r="D36" s="699" t="s">
        <v>398</v>
      </c>
      <c r="E36" s="700" t="s">
        <v>398</v>
      </c>
    </row>
    <row r="38" spans="1:6" ht="15" x14ac:dyDescent="0.25">
      <c r="A38" s="459" t="s">
        <v>410</v>
      </c>
      <c r="B38" s="293"/>
    </row>
    <row r="39" spans="1:6" ht="15" thickBot="1" x14ac:dyDescent="0.25">
      <c r="A39" s="162"/>
    </row>
    <row r="40" spans="1:6" x14ac:dyDescent="0.2">
      <c r="A40" s="467" t="s">
        <v>228</v>
      </c>
      <c r="B40" s="467" t="s">
        <v>411</v>
      </c>
      <c r="C40" s="475" t="s">
        <v>412</v>
      </c>
    </row>
    <row r="41" spans="1:6" x14ac:dyDescent="0.2">
      <c r="A41" s="730" t="s">
        <v>413</v>
      </c>
      <c r="B41" s="729">
        <v>0</v>
      </c>
      <c r="C41" s="731" t="s">
        <v>398</v>
      </c>
    </row>
    <row r="42" spans="1:6" ht="15" thickBot="1" x14ac:dyDescent="0.25">
      <c r="A42" s="154" t="s">
        <v>414</v>
      </c>
      <c r="B42" s="388">
        <v>6694307320</v>
      </c>
      <c r="C42" s="476"/>
      <c r="D42" s="87"/>
    </row>
    <row r="43" spans="1:6" ht="15.75" thickBot="1" x14ac:dyDescent="0.3">
      <c r="A43" s="701" t="s">
        <v>415</v>
      </c>
      <c r="B43" s="702">
        <v>6694307320</v>
      </c>
      <c r="C43" s="703" t="s">
        <v>398</v>
      </c>
    </row>
    <row r="44" spans="1:6" ht="15" thickBot="1" x14ac:dyDescent="0.25">
      <c r="A44" s="704" t="s">
        <v>416</v>
      </c>
      <c r="B44" s="705">
        <v>1423793750</v>
      </c>
      <c r="C44" s="700" t="s">
        <v>398</v>
      </c>
    </row>
    <row r="48" spans="1:6" s="187" customFormat="1" x14ac:dyDescent="0.2">
      <c r="A48" s="294"/>
      <c r="B48" s="294"/>
      <c r="C48" s="281"/>
      <c r="E48" s="188"/>
      <c r="F48" s="186"/>
    </row>
    <row r="49" spans="1:6" s="187" customFormat="1" x14ac:dyDescent="0.2">
      <c r="A49" s="294"/>
      <c r="B49" s="294"/>
      <c r="C49" s="281"/>
      <c r="E49" s="188"/>
      <c r="F49" s="186"/>
    </row>
  </sheetData>
  <mergeCells count="4">
    <mergeCell ref="A4:B4"/>
    <mergeCell ref="A8:B8"/>
    <mergeCell ref="A30:G30"/>
    <mergeCell ref="C34:D34"/>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53"/>
  <sheetViews>
    <sheetView showGridLines="0" topLeftCell="A40" workbookViewId="0">
      <selection activeCell="G5" sqref="G5"/>
    </sheetView>
  </sheetViews>
  <sheetFormatPr baseColWidth="10" defaultColWidth="11.5703125" defaultRowHeight="14.25" x14ac:dyDescent="0.2"/>
  <cols>
    <col min="1" max="1" width="30.7109375" style="72" customWidth="1"/>
    <col min="2" max="2" width="18" style="241" bestFit="1" customWidth="1"/>
    <col min="3" max="3" width="20.42578125" style="241" bestFit="1" customWidth="1"/>
    <col min="4" max="4" width="13.7109375" style="241" bestFit="1" customWidth="1"/>
    <col min="5" max="5" width="15.85546875" style="241" bestFit="1" customWidth="1"/>
    <col min="6" max="6" width="16.28515625" style="241" bestFit="1" customWidth="1"/>
    <col min="7" max="7" width="20.42578125" style="72" customWidth="1"/>
    <col min="8" max="8" width="16.7109375" style="72" customWidth="1"/>
    <col min="9" max="9" width="30.5703125" style="72" customWidth="1"/>
    <col min="10" max="256" width="11.5703125" style="72"/>
    <col min="257" max="257" width="28.28515625" style="72" customWidth="1"/>
    <col min="258" max="258" width="20.140625" style="72" customWidth="1"/>
    <col min="259" max="259" width="19.42578125" style="72" customWidth="1"/>
    <col min="260" max="260" width="17" style="72" customWidth="1"/>
    <col min="261" max="261" width="17.7109375" style="72" customWidth="1"/>
    <col min="262" max="262" width="28.140625" style="72" bestFit="1" customWidth="1"/>
    <col min="263" max="263" width="20.42578125" style="72" customWidth="1"/>
    <col min="264" max="264" width="16.7109375" style="72" customWidth="1"/>
    <col min="265" max="265" width="30.5703125" style="72" customWidth="1"/>
    <col min="266" max="512" width="11.5703125" style="72"/>
    <col min="513" max="513" width="28.28515625" style="72" customWidth="1"/>
    <col min="514" max="514" width="20.140625" style="72" customWidth="1"/>
    <col min="515" max="515" width="19.42578125" style="72" customWidth="1"/>
    <col min="516" max="516" width="17" style="72" customWidth="1"/>
    <col min="517" max="517" width="17.7109375" style="72" customWidth="1"/>
    <col min="518" max="518" width="28.140625" style="72" bestFit="1" customWidth="1"/>
    <col min="519" max="519" width="20.42578125" style="72" customWidth="1"/>
    <col min="520" max="520" width="16.7109375" style="72" customWidth="1"/>
    <col min="521" max="521" width="30.5703125" style="72" customWidth="1"/>
    <col min="522" max="768" width="11.5703125" style="72"/>
    <col min="769" max="769" width="28.28515625" style="72" customWidth="1"/>
    <col min="770" max="770" width="20.140625" style="72" customWidth="1"/>
    <col min="771" max="771" width="19.42578125" style="72" customWidth="1"/>
    <col min="772" max="772" width="17" style="72" customWidth="1"/>
    <col min="773" max="773" width="17.7109375" style="72" customWidth="1"/>
    <col min="774" max="774" width="28.140625" style="72" bestFit="1" customWidth="1"/>
    <col min="775" max="775" width="20.42578125" style="72" customWidth="1"/>
    <col min="776" max="776" width="16.7109375" style="72" customWidth="1"/>
    <col min="777" max="777" width="30.5703125" style="72" customWidth="1"/>
    <col min="778" max="1024" width="11.5703125" style="72"/>
    <col min="1025" max="1025" width="28.28515625" style="72" customWidth="1"/>
    <col min="1026" max="1026" width="20.140625" style="72" customWidth="1"/>
    <col min="1027" max="1027" width="19.42578125" style="72" customWidth="1"/>
    <col min="1028" max="1028" width="17" style="72" customWidth="1"/>
    <col min="1029" max="1029" width="17.7109375" style="72" customWidth="1"/>
    <col min="1030" max="1030" width="28.140625" style="72" bestFit="1" customWidth="1"/>
    <col min="1031" max="1031" width="20.42578125" style="72" customWidth="1"/>
    <col min="1032" max="1032" width="16.7109375" style="72" customWidth="1"/>
    <col min="1033" max="1033" width="30.5703125" style="72" customWidth="1"/>
    <col min="1034" max="1280" width="11.5703125" style="72"/>
    <col min="1281" max="1281" width="28.28515625" style="72" customWidth="1"/>
    <col min="1282" max="1282" width="20.140625" style="72" customWidth="1"/>
    <col min="1283" max="1283" width="19.42578125" style="72" customWidth="1"/>
    <col min="1284" max="1284" width="17" style="72" customWidth="1"/>
    <col min="1285" max="1285" width="17.7109375" style="72" customWidth="1"/>
    <col min="1286" max="1286" width="28.140625" style="72" bestFit="1" customWidth="1"/>
    <col min="1287" max="1287" width="20.42578125" style="72" customWidth="1"/>
    <col min="1288" max="1288" width="16.7109375" style="72" customWidth="1"/>
    <col min="1289" max="1289" width="30.5703125" style="72" customWidth="1"/>
    <col min="1290" max="1536" width="11.5703125" style="72"/>
    <col min="1537" max="1537" width="28.28515625" style="72" customWidth="1"/>
    <col min="1538" max="1538" width="20.140625" style="72" customWidth="1"/>
    <col min="1539" max="1539" width="19.42578125" style="72" customWidth="1"/>
    <col min="1540" max="1540" width="17" style="72" customWidth="1"/>
    <col min="1541" max="1541" width="17.7109375" style="72" customWidth="1"/>
    <col min="1542" max="1542" width="28.140625" style="72" bestFit="1" customWidth="1"/>
    <col min="1543" max="1543" width="20.42578125" style="72" customWidth="1"/>
    <col min="1544" max="1544" width="16.7109375" style="72" customWidth="1"/>
    <col min="1545" max="1545" width="30.5703125" style="72" customWidth="1"/>
    <col min="1546" max="1792" width="11.5703125" style="72"/>
    <col min="1793" max="1793" width="28.28515625" style="72" customWidth="1"/>
    <col min="1794" max="1794" width="20.140625" style="72" customWidth="1"/>
    <col min="1795" max="1795" width="19.42578125" style="72" customWidth="1"/>
    <col min="1796" max="1796" width="17" style="72" customWidth="1"/>
    <col min="1797" max="1797" width="17.7109375" style="72" customWidth="1"/>
    <col min="1798" max="1798" width="28.140625" style="72" bestFit="1" customWidth="1"/>
    <col min="1799" max="1799" width="20.42578125" style="72" customWidth="1"/>
    <col min="1800" max="1800" width="16.7109375" style="72" customWidth="1"/>
    <col min="1801" max="1801" width="30.5703125" style="72" customWidth="1"/>
    <col min="1802" max="2048" width="11.5703125" style="72"/>
    <col min="2049" max="2049" width="28.28515625" style="72" customWidth="1"/>
    <col min="2050" max="2050" width="20.140625" style="72" customWidth="1"/>
    <col min="2051" max="2051" width="19.42578125" style="72" customWidth="1"/>
    <col min="2052" max="2052" width="17" style="72" customWidth="1"/>
    <col min="2053" max="2053" width="17.7109375" style="72" customWidth="1"/>
    <col min="2054" max="2054" width="28.140625" style="72" bestFit="1" customWidth="1"/>
    <col min="2055" max="2055" width="20.42578125" style="72" customWidth="1"/>
    <col min="2056" max="2056" width="16.7109375" style="72" customWidth="1"/>
    <col min="2057" max="2057" width="30.5703125" style="72" customWidth="1"/>
    <col min="2058" max="2304" width="11.5703125" style="72"/>
    <col min="2305" max="2305" width="28.28515625" style="72" customWidth="1"/>
    <col min="2306" max="2306" width="20.140625" style="72" customWidth="1"/>
    <col min="2307" max="2307" width="19.42578125" style="72" customWidth="1"/>
    <col min="2308" max="2308" width="17" style="72" customWidth="1"/>
    <col min="2309" max="2309" width="17.7109375" style="72" customWidth="1"/>
    <col min="2310" max="2310" width="28.140625" style="72" bestFit="1" customWidth="1"/>
    <col min="2311" max="2311" width="20.42578125" style="72" customWidth="1"/>
    <col min="2312" max="2312" width="16.7109375" style="72" customWidth="1"/>
    <col min="2313" max="2313" width="30.5703125" style="72" customWidth="1"/>
    <col min="2314" max="2560" width="11.5703125" style="72"/>
    <col min="2561" max="2561" width="28.28515625" style="72" customWidth="1"/>
    <col min="2562" max="2562" width="20.140625" style="72" customWidth="1"/>
    <col min="2563" max="2563" width="19.42578125" style="72" customWidth="1"/>
    <col min="2564" max="2564" width="17" style="72" customWidth="1"/>
    <col min="2565" max="2565" width="17.7109375" style="72" customWidth="1"/>
    <col min="2566" max="2566" width="28.140625" style="72" bestFit="1" customWidth="1"/>
    <col min="2567" max="2567" width="20.42578125" style="72" customWidth="1"/>
    <col min="2568" max="2568" width="16.7109375" style="72" customWidth="1"/>
    <col min="2569" max="2569" width="30.5703125" style="72" customWidth="1"/>
    <col min="2570" max="2816" width="11.5703125" style="72"/>
    <col min="2817" max="2817" width="28.28515625" style="72" customWidth="1"/>
    <col min="2818" max="2818" width="20.140625" style="72" customWidth="1"/>
    <col min="2819" max="2819" width="19.42578125" style="72" customWidth="1"/>
    <col min="2820" max="2820" width="17" style="72" customWidth="1"/>
    <col min="2821" max="2821" width="17.7109375" style="72" customWidth="1"/>
    <col min="2822" max="2822" width="28.140625" style="72" bestFit="1" customWidth="1"/>
    <col min="2823" max="2823" width="20.42578125" style="72" customWidth="1"/>
    <col min="2824" max="2824" width="16.7109375" style="72" customWidth="1"/>
    <col min="2825" max="2825" width="30.5703125" style="72" customWidth="1"/>
    <col min="2826" max="3072" width="11.5703125" style="72"/>
    <col min="3073" max="3073" width="28.28515625" style="72" customWidth="1"/>
    <col min="3074" max="3074" width="20.140625" style="72" customWidth="1"/>
    <col min="3075" max="3075" width="19.42578125" style="72" customWidth="1"/>
    <col min="3076" max="3076" width="17" style="72" customWidth="1"/>
    <col min="3077" max="3077" width="17.7109375" style="72" customWidth="1"/>
    <col min="3078" max="3078" width="28.140625" style="72" bestFit="1" customWidth="1"/>
    <col min="3079" max="3079" width="20.42578125" style="72" customWidth="1"/>
    <col min="3080" max="3080" width="16.7109375" style="72" customWidth="1"/>
    <col min="3081" max="3081" width="30.5703125" style="72" customWidth="1"/>
    <col min="3082" max="3328" width="11.5703125" style="72"/>
    <col min="3329" max="3329" width="28.28515625" style="72" customWidth="1"/>
    <col min="3330" max="3330" width="20.140625" style="72" customWidth="1"/>
    <col min="3331" max="3331" width="19.42578125" style="72" customWidth="1"/>
    <col min="3332" max="3332" width="17" style="72" customWidth="1"/>
    <col min="3333" max="3333" width="17.7109375" style="72" customWidth="1"/>
    <col min="3334" max="3334" width="28.140625" style="72" bestFit="1" customWidth="1"/>
    <col min="3335" max="3335" width="20.42578125" style="72" customWidth="1"/>
    <col min="3336" max="3336" width="16.7109375" style="72" customWidth="1"/>
    <col min="3337" max="3337" width="30.5703125" style="72" customWidth="1"/>
    <col min="3338" max="3584" width="11.5703125" style="72"/>
    <col min="3585" max="3585" width="28.28515625" style="72" customWidth="1"/>
    <col min="3586" max="3586" width="20.140625" style="72" customWidth="1"/>
    <col min="3587" max="3587" width="19.42578125" style="72" customWidth="1"/>
    <col min="3588" max="3588" width="17" style="72" customWidth="1"/>
    <col min="3589" max="3589" width="17.7109375" style="72" customWidth="1"/>
    <col min="3590" max="3590" width="28.140625" style="72" bestFit="1" customWidth="1"/>
    <col min="3591" max="3591" width="20.42578125" style="72" customWidth="1"/>
    <col min="3592" max="3592" width="16.7109375" style="72" customWidth="1"/>
    <col min="3593" max="3593" width="30.5703125" style="72" customWidth="1"/>
    <col min="3594" max="3840" width="11.5703125" style="72"/>
    <col min="3841" max="3841" width="28.28515625" style="72" customWidth="1"/>
    <col min="3842" max="3842" width="20.140625" style="72" customWidth="1"/>
    <col min="3843" max="3843" width="19.42578125" style="72" customWidth="1"/>
    <col min="3844" max="3844" width="17" style="72" customWidth="1"/>
    <col min="3845" max="3845" width="17.7109375" style="72" customWidth="1"/>
    <col min="3846" max="3846" width="28.140625" style="72" bestFit="1" customWidth="1"/>
    <col min="3847" max="3847" width="20.42578125" style="72" customWidth="1"/>
    <col min="3848" max="3848" width="16.7109375" style="72" customWidth="1"/>
    <col min="3849" max="3849" width="30.5703125" style="72" customWidth="1"/>
    <col min="3850" max="4096" width="11.5703125" style="72"/>
    <col min="4097" max="4097" width="28.28515625" style="72" customWidth="1"/>
    <col min="4098" max="4098" width="20.140625" style="72" customWidth="1"/>
    <col min="4099" max="4099" width="19.42578125" style="72" customWidth="1"/>
    <col min="4100" max="4100" width="17" style="72" customWidth="1"/>
    <col min="4101" max="4101" width="17.7109375" style="72" customWidth="1"/>
    <col min="4102" max="4102" width="28.140625" style="72" bestFit="1" customWidth="1"/>
    <col min="4103" max="4103" width="20.42578125" style="72" customWidth="1"/>
    <col min="4104" max="4104" width="16.7109375" style="72" customWidth="1"/>
    <col min="4105" max="4105" width="30.5703125" style="72" customWidth="1"/>
    <col min="4106" max="4352" width="11.5703125" style="72"/>
    <col min="4353" max="4353" width="28.28515625" style="72" customWidth="1"/>
    <col min="4354" max="4354" width="20.140625" style="72" customWidth="1"/>
    <col min="4355" max="4355" width="19.42578125" style="72" customWidth="1"/>
    <col min="4356" max="4356" width="17" style="72" customWidth="1"/>
    <col min="4357" max="4357" width="17.7109375" style="72" customWidth="1"/>
    <col min="4358" max="4358" width="28.140625" style="72" bestFit="1" customWidth="1"/>
    <col min="4359" max="4359" width="20.42578125" style="72" customWidth="1"/>
    <col min="4360" max="4360" width="16.7109375" style="72" customWidth="1"/>
    <col min="4361" max="4361" width="30.5703125" style="72" customWidth="1"/>
    <col min="4362" max="4608" width="11.5703125" style="72"/>
    <col min="4609" max="4609" width="28.28515625" style="72" customWidth="1"/>
    <col min="4610" max="4610" width="20.140625" style="72" customWidth="1"/>
    <col min="4611" max="4611" width="19.42578125" style="72" customWidth="1"/>
    <col min="4612" max="4612" width="17" style="72" customWidth="1"/>
    <col min="4613" max="4613" width="17.7109375" style="72" customWidth="1"/>
    <col min="4614" max="4614" width="28.140625" style="72" bestFit="1" customWidth="1"/>
    <col min="4615" max="4615" width="20.42578125" style="72" customWidth="1"/>
    <col min="4616" max="4616" width="16.7109375" style="72" customWidth="1"/>
    <col min="4617" max="4617" width="30.5703125" style="72" customWidth="1"/>
    <col min="4618" max="4864" width="11.5703125" style="72"/>
    <col min="4865" max="4865" width="28.28515625" style="72" customWidth="1"/>
    <col min="4866" max="4866" width="20.140625" style="72" customWidth="1"/>
    <col min="4867" max="4867" width="19.42578125" style="72" customWidth="1"/>
    <col min="4868" max="4868" width="17" style="72" customWidth="1"/>
    <col min="4869" max="4869" width="17.7109375" style="72" customWidth="1"/>
    <col min="4870" max="4870" width="28.140625" style="72" bestFit="1" customWidth="1"/>
    <col min="4871" max="4871" width="20.42578125" style="72" customWidth="1"/>
    <col min="4872" max="4872" width="16.7109375" style="72" customWidth="1"/>
    <col min="4873" max="4873" width="30.5703125" style="72" customWidth="1"/>
    <col min="4874" max="5120" width="11.5703125" style="72"/>
    <col min="5121" max="5121" width="28.28515625" style="72" customWidth="1"/>
    <col min="5122" max="5122" width="20.140625" style="72" customWidth="1"/>
    <col min="5123" max="5123" width="19.42578125" style="72" customWidth="1"/>
    <col min="5124" max="5124" width="17" style="72" customWidth="1"/>
    <col min="5125" max="5125" width="17.7109375" style="72" customWidth="1"/>
    <col min="5126" max="5126" width="28.140625" style="72" bestFit="1" customWidth="1"/>
    <col min="5127" max="5127" width="20.42578125" style="72" customWidth="1"/>
    <col min="5128" max="5128" width="16.7109375" style="72" customWidth="1"/>
    <col min="5129" max="5129" width="30.5703125" style="72" customWidth="1"/>
    <col min="5130" max="5376" width="11.5703125" style="72"/>
    <col min="5377" max="5377" width="28.28515625" style="72" customWidth="1"/>
    <col min="5378" max="5378" width="20.140625" style="72" customWidth="1"/>
    <col min="5379" max="5379" width="19.42578125" style="72" customWidth="1"/>
    <col min="5380" max="5380" width="17" style="72" customWidth="1"/>
    <col min="5381" max="5381" width="17.7109375" style="72" customWidth="1"/>
    <col min="5382" max="5382" width="28.140625" style="72" bestFit="1" customWidth="1"/>
    <col min="5383" max="5383" width="20.42578125" style="72" customWidth="1"/>
    <col min="5384" max="5384" width="16.7109375" style="72" customWidth="1"/>
    <col min="5385" max="5385" width="30.5703125" style="72" customWidth="1"/>
    <col min="5386" max="5632" width="11.5703125" style="72"/>
    <col min="5633" max="5633" width="28.28515625" style="72" customWidth="1"/>
    <col min="5634" max="5634" width="20.140625" style="72" customWidth="1"/>
    <col min="5635" max="5635" width="19.42578125" style="72" customWidth="1"/>
    <col min="5636" max="5636" width="17" style="72" customWidth="1"/>
    <col min="5637" max="5637" width="17.7109375" style="72" customWidth="1"/>
    <col min="5638" max="5638" width="28.140625" style="72" bestFit="1" customWidth="1"/>
    <col min="5639" max="5639" width="20.42578125" style="72" customWidth="1"/>
    <col min="5640" max="5640" width="16.7109375" style="72" customWidth="1"/>
    <col min="5641" max="5641" width="30.5703125" style="72" customWidth="1"/>
    <col min="5642" max="5888" width="11.5703125" style="72"/>
    <col min="5889" max="5889" width="28.28515625" style="72" customWidth="1"/>
    <col min="5890" max="5890" width="20.140625" style="72" customWidth="1"/>
    <col min="5891" max="5891" width="19.42578125" style="72" customWidth="1"/>
    <col min="5892" max="5892" width="17" style="72" customWidth="1"/>
    <col min="5893" max="5893" width="17.7109375" style="72" customWidth="1"/>
    <col min="5894" max="5894" width="28.140625" style="72" bestFit="1" customWidth="1"/>
    <col min="5895" max="5895" width="20.42578125" style="72" customWidth="1"/>
    <col min="5896" max="5896" width="16.7109375" style="72" customWidth="1"/>
    <col min="5897" max="5897" width="30.5703125" style="72" customWidth="1"/>
    <col min="5898" max="6144" width="11.5703125" style="72"/>
    <col min="6145" max="6145" width="28.28515625" style="72" customWidth="1"/>
    <col min="6146" max="6146" width="20.140625" style="72" customWidth="1"/>
    <col min="6147" max="6147" width="19.42578125" style="72" customWidth="1"/>
    <col min="6148" max="6148" width="17" style="72" customWidth="1"/>
    <col min="6149" max="6149" width="17.7109375" style="72" customWidth="1"/>
    <col min="6150" max="6150" width="28.140625" style="72" bestFit="1" customWidth="1"/>
    <col min="6151" max="6151" width="20.42578125" style="72" customWidth="1"/>
    <col min="6152" max="6152" width="16.7109375" style="72" customWidth="1"/>
    <col min="6153" max="6153" width="30.5703125" style="72" customWidth="1"/>
    <col min="6154" max="6400" width="11.5703125" style="72"/>
    <col min="6401" max="6401" width="28.28515625" style="72" customWidth="1"/>
    <col min="6402" max="6402" width="20.140625" style="72" customWidth="1"/>
    <col min="6403" max="6403" width="19.42578125" style="72" customWidth="1"/>
    <col min="6404" max="6404" width="17" style="72" customWidth="1"/>
    <col min="6405" max="6405" width="17.7109375" style="72" customWidth="1"/>
    <col min="6406" max="6406" width="28.140625" style="72" bestFit="1" customWidth="1"/>
    <col min="6407" max="6407" width="20.42578125" style="72" customWidth="1"/>
    <col min="6408" max="6408" width="16.7109375" style="72" customWidth="1"/>
    <col min="6409" max="6409" width="30.5703125" style="72" customWidth="1"/>
    <col min="6410" max="6656" width="11.5703125" style="72"/>
    <col min="6657" max="6657" width="28.28515625" style="72" customWidth="1"/>
    <col min="6658" max="6658" width="20.140625" style="72" customWidth="1"/>
    <col min="6659" max="6659" width="19.42578125" style="72" customWidth="1"/>
    <col min="6660" max="6660" width="17" style="72" customWidth="1"/>
    <col min="6661" max="6661" width="17.7109375" style="72" customWidth="1"/>
    <col min="6662" max="6662" width="28.140625" style="72" bestFit="1" customWidth="1"/>
    <col min="6663" max="6663" width="20.42578125" style="72" customWidth="1"/>
    <col min="6664" max="6664" width="16.7109375" style="72" customWidth="1"/>
    <col min="6665" max="6665" width="30.5703125" style="72" customWidth="1"/>
    <col min="6666" max="6912" width="11.5703125" style="72"/>
    <col min="6913" max="6913" width="28.28515625" style="72" customWidth="1"/>
    <col min="6914" max="6914" width="20.140625" style="72" customWidth="1"/>
    <col min="6915" max="6915" width="19.42578125" style="72" customWidth="1"/>
    <col min="6916" max="6916" width="17" style="72" customWidth="1"/>
    <col min="6917" max="6917" width="17.7109375" style="72" customWidth="1"/>
    <col min="6918" max="6918" width="28.140625" style="72" bestFit="1" customWidth="1"/>
    <col min="6919" max="6919" width="20.42578125" style="72" customWidth="1"/>
    <col min="6920" max="6920" width="16.7109375" style="72" customWidth="1"/>
    <col min="6921" max="6921" width="30.5703125" style="72" customWidth="1"/>
    <col min="6922" max="7168" width="11.5703125" style="72"/>
    <col min="7169" max="7169" width="28.28515625" style="72" customWidth="1"/>
    <col min="7170" max="7170" width="20.140625" style="72" customWidth="1"/>
    <col min="7171" max="7171" width="19.42578125" style="72" customWidth="1"/>
    <col min="7172" max="7172" width="17" style="72" customWidth="1"/>
    <col min="7173" max="7173" width="17.7109375" style="72" customWidth="1"/>
    <col min="7174" max="7174" width="28.140625" style="72" bestFit="1" customWidth="1"/>
    <col min="7175" max="7175" width="20.42578125" style="72" customWidth="1"/>
    <col min="7176" max="7176" width="16.7109375" style="72" customWidth="1"/>
    <col min="7177" max="7177" width="30.5703125" style="72" customWidth="1"/>
    <col min="7178" max="7424" width="11.5703125" style="72"/>
    <col min="7425" max="7425" width="28.28515625" style="72" customWidth="1"/>
    <col min="7426" max="7426" width="20.140625" style="72" customWidth="1"/>
    <col min="7427" max="7427" width="19.42578125" style="72" customWidth="1"/>
    <col min="7428" max="7428" width="17" style="72" customWidth="1"/>
    <col min="7429" max="7429" width="17.7109375" style="72" customWidth="1"/>
    <col min="7430" max="7430" width="28.140625" style="72" bestFit="1" customWidth="1"/>
    <col min="7431" max="7431" width="20.42578125" style="72" customWidth="1"/>
    <col min="7432" max="7432" width="16.7109375" style="72" customWidth="1"/>
    <col min="7433" max="7433" width="30.5703125" style="72" customWidth="1"/>
    <col min="7434" max="7680" width="11.5703125" style="72"/>
    <col min="7681" max="7681" width="28.28515625" style="72" customWidth="1"/>
    <col min="7682" max="7682" width="20.140625" style="72" customWidth="1"/>
    <col min="7683" max="7683" width="19.42578125" style="72" customWidth="1"/>
    <col min="7684" max="7684" width="17" style="72" customWidth="1"/>
    <col min="7685" max="7685" width="17.7109375" style="72" customWidth="1"/>
    <col min="7686" max="7686" width="28.140625" style="72" bestFit="1" customWidth="1"/>
    <col min="7687" max="7687" width="20.42578125" style="72" customWidth="1"/>
    <col min="7688" max="7688" width="16.7109375" style="72" customWidth="1"/>
    <col min="7689" max="7689" width="30.5703125" style="72" customWidth="1"/>
    <col min="7690" max="7936" width="11.5703125" style="72"/>
    <col min="7937" max="7937" width="28.28515625" style="72" customWidth="1"/>
    <col min="7938" max="7938" width="20.140625" style="72" customWidth="1"/>
    <col min="7939" max="7939" width="19.42578125" style="72" customWidth="1"/>
    <col min="7940" max="7940" width="17" style="72" customWidth="1"/>
    <col min="7941" max="7941" width="17.7109375" style="72" customWidth="1"/>
    <col min="7942" max="7942" width="28.140625" style="72" bestFit="1" customWidth="1"/>
    <col min="7943" max="7943" width="20.42578125" style="72" customWidth="1"/>
    <col min="7944" max="7944" width="16.7109375" style="72" customWidth="1"/>
    <col min="7945" max="7945" width="30.5703125" style="72" customWidth="1"/>
    <col min="7946" max="8192" width="11.5703125" style="72"/>
    <col min="8193" max="8193" width="28.28515625" style="72" customWidth="1"/>
    <col min="8194" max="8194" width="20.140625" style="72" customWidth="1"/>
    <col min="8195" max="8195" width="19.42578125" style="72" customWidth="1"/>
    <col min="8196" max="8196" width="17" style="72" customWidth="1"/>
    <col min="8197" max="8197" width="17.7109375" style="72" customWidth="1"/>
    <col min="8198" max="8198" width="28.140625" style="72" bestFit="1" customWidth="1"/>
    <col min="8199" max="8199" width="20.42578125" style="72" customWidth="1"/>
    <col min="8200" max="8200" width="16.7109375" style="72" customWidth="1"/>
    <col min="8201" max="8201" width="30.5703125" style="72" customWidth="1"/>
    <col min="8202" max="8448" width="11.5703125" style="72"/>
    <col min="8449" max="8449" width="28.28515625" style="72" customWidth="1"/>
    <col min="8450" max="8450" width="20.140625" style="72" customWidth="1"/>
    <col min="8451" max="8451" width="19.42578125" style="72" customWidth="1"/>
    <col min="8452" max="8452" width="17" style="72" customWidth="1"/>
    <col min="8453" max="8453" width="17.7109375" style="72" customWidth="1"/>
    <col min="8454" max="8454" width="28.140625" style="72" bestFit="1" customWidth="1"/>
    <col min="8455" max="8455" width="20.42578125" style="72" customWidth="1"/>
    <col min="8456" max="8456" width="16.7109375" style="72" customWidth="1"/>
    <col min="8457" max="8457" width="30.5703125" style="72" customWidth="1"/>
    <col min="8458" max="8704" width="11.5703125" style="72"/>
    <col min="8705" max="8705" width="28.28515625" style="72" customWidth="1"/>
    <col min="8706" max="8706" width="20.140625" style="72" customWidth="1"/>
    <col min="8707" max="8707" width="19.42578125" style="72" customWidth="1"/>
    <col min="8708" max="8708" width="17" style="72" customWidth="1"/>
    <col min="8709" max="8709" width="17.7109375" style="72" customWidth="1"/>
    <col min="8710" max="8710" width="28.140625" style="72" bestFit="1" customWidth="1"/>
    <col min="8711" max="8711" width="20.42578125" style="72" customWidth="1"/>
    <col min="8712" max="8712" width="16.7109375" style="72" customWidth="1"/>
    <col min="8713" max="8713" width="30.5703125" style="72" customWidth="1"/>
    <col min="8714" max="8960" width="11.5703125" style="72"/>
    <col min="8961" max="8961" width="28.28515625" style="72" customWidth="1"/>
    <col min="8962" max="8962" width="20.140625" style="72" customWidth="1"/>
    <col min="8963" max="8963" width="19.42578125" style="72" customWidth="1"/>
    <col min="8964" max="8964" width="17" style="72" customWidth="1"/>
    <col min="8965" max="8965" width="17.7109375" style="72" customWidth="1"/>
    <col min="8966" max="8966" width="28.140625" style="72" bestFit="1" customWidth="1"/>
    <col min="8967" max="8967" width="20.42578125" style="72" customWidth="1"/>
    <col min="8968" max="8968" width="16.7109375" style="72" customWidth="1"/>
    <col min="8969" max="8969" width="30.5703125" style="72" customWidth="1"/>
    <col min="8970" max="9216" width="11.5703125" style="72"/>
    <col min="9217" max="9217" width="28.28515625" style="72" customWidth="1"/>
    <col min="9218" max="9218" width="20.140625" style="72" customWidth="1"/>
    <col min="9219" max="9219" width="19.42578125" style="72" customWidth="1"/>
    <col min="9220" max="9220" width="17" style="72" customWidth="1"/>
    <col min="9221" max="9221" width="17.7109375" style="72" customWidth="1"/>
    <col min="9222" max="9222" width="28.140625" style="72" bestFit="1" customWidth="1"/>
    <col min="9223" max="9223" width="20.42578125" style="72" customWidth="1"/>
    <col min="9224" max="9224" width="16.7109375" style="72" customWidth="1"/>
    <col min="9225" max="9225" width="30.5703125" style="72" customWidth="1"/>
    <col min="9226" max="9472" width="11.5703125" style="72"/>
    <col min="9473" max="9473" width="28.28515625" style="72" customWidth="1"/>
    <col min="9474" max="9474" width="20.140625" style="72" customWidth="1"/>
    <col min="9475" max="9475" width="19.42578125" style="72" customWidth="1"/>
    <col min="9476" max="9476" width="17" style="72" customWidth="1"/>
    <col min="9477" max="9477" width="17.7109375" style="72" customWidth="1"/>
    <col min="9478" max="9478" width="28.140625" style="72" bestFit="1" customWidth="1"/>
    <col min="9479" max="9479" width="20.42578125" style="72" customWidth="1"/>
    <col min="9480" max="9480" width="16.7109375" style="72" customWidth="1"/>
    <col min="9481" max="9481" width="30.5703125" style="72" customWidth="1"/>
    <col min="9482" max="9728" width="11.5703125" style="72"/>
    <col min="9729" max="9729" width="28.28515625" style="72" customWidth="1"/>
    <col min="9730" max="9730" width="20.140625" style="72" customWidth="1"/>
    <col min="9731" max="9731" width="19.42578125" style="72" customWidth="1"/>
    <col min="9732" max="9732" width="17" style="72" customWidth="1"/>
    <col min="9733" max="9733" width="17.7109375" style="72" customWidth="1"/>
    <col min="9734" max="9734" width="28.140625" style="72" bestFit="1" customWidth="1"/>
    <col min="9735" max="9735" width="20.42578125" style="72" customWidth="1"/>
    <col min="9736" max="9736" width="16.7109375" style="72" customWidth="1"/>
    <col min="9737" max="9737" width="30.5703125" style="72" customWidth="1"/>
    <col min="9738" max="9984" width="11.5703125" style="72"/>
    <col min="9985" max="9985" width="28.28515625" style="72" customWidth="1"/>
    <col min="9986" max="9986" width="20.140625" style="72" customWidth="1"/>
    <col min="9987" max="9987" width="19.42578125" style="72" customWidth="1"/>
    <col min="9988" max="9988" width="17" style="72" customWidth="1"/>
    <col min="9989" max="9989" width="17.7109375" style="72" customWidth="1"/>
    <col min="9990" max="9990" width="28.140625" style="72" bestFit="1" customWidth="1"/>
    <col min="9991" max="9991" width="20.42578125" style="72" customWidth="1"/>
    <col min="9992" max="9992" width="16.7109375" style="72" customWidth="1"/>
    <col min="9993" max="9993" width="30.5703125" style="72" customWidth="1"/>
    <col min="9994" max="10240" width="11.5703125" style="72"/>
    <col min="10241" max="10241" width="28.28515625" style="72" customWidth="1"/>
    <col min="10242" max="10242" width="20.140625" style="72" customWidth="1"/>
    <col min="10243" max="10243" width="19.42578125" style="72" customWidth="1"/>
    <col min="10244" max="10244" width="17" style="72" customWidth="1"/>
    <col min="10245" max="10245" width="17.7109375" style="72" customWidth="1"/>
    <col min="10246" max="10246" width="28.140625" style="72" bestFit="1" customWidth="1"/>
    <col min="10247" max="10247" width="20.42578125" style="72" customWidth="1"/>
    <col min="10248" max="10248" width="16.7109375" style="72" customWidth="1"/>
    <col min="10249" max="10249" width="30.5703125" style="72" customWidth="1"/>
    <col min="10250" max="10496" width="11.5703125" style="72"/>
    <col min="10497" max="10497" width="28.28515625" style="72" customWidth="1"/>
    <col min="10498" max="10498" width="20.140625" style="72" customWidth="1"/>
    <col min="10499" max="10499" width="19.42578125" style="72" customWidth="1"/>
    <col min="10500" max="10500" width="17" style="72" customWidth="1"/>
    <col min="10501" max="10501" width="17.7109375" style="72" customWidth="1"/>
    <col min="10502" max="10502" width="28.140625" style="72" bestFit="1" customWidth="1"/>
    <col min="10503" max="10503" width="20.42578125" style="72" customWidth="1"/>
    <col min="10504" max="10504" width="16.7109375" style="72" customWidth="1"/>
    <col min="10505" max="10505" width="30.5703125" style="72" customWidth="1"/>
    <col min="10506" max="10752" width="11.5703125" style="72"/>
    <col min="10753" max="10753" width="28.28515625" style="72" customWidth="1"/>
    <col min="10754" max="10754" width="20.140625" style="72" customWidth="1"/>
    <col min="10755" max="10755" width="19.42578125" style="72" customWidth="1"/>
    <col min="10756" max="10756" width="17" style="72" customWidth="1"/>
    <col min="10757" max="10757" width="17.7109375" style="72" customWidth="1"/>
    <col min="10758" max="10758" width="28.140625" style="72" bestFit="1" customWidth="1"/>
    <col min="10759" max="10759" width="20.42578125" style="72" customWidth="1"/>
    <col min="10760" max="10760" width="16.7109375" style="72" customWidth="1"/>
    <col min="10761" max="10761" width="30.5703125" style="72" customWidth="1"/>
    <col min="10762" max="11008" width="11.5703125" style="72"/>
    <col min="11009" max="11009" width="28.28515625" style="72" customWidth="1"/>
    <col min="11010" max="11010" width="20.140625" style="72" customWidth="1"/>
    <col min="11011" max="11011" width="19.42578125" style="72" customWidth="1"/>
    <col min="11012" max="11012" width="17" style="72" customWidth="1"/>
    <col min="11013" max="11013" width="17.7109375" style="72" customWidth="1"/>
    <col min="11014" max="11014" width="28.140625" style="72" bestFit="1" customWidth="1"/>
    <col min="11015" max="11015" width="20.42578125" style="72" customWidth="1"/>
    <col min="11016" max="11016" width="16.7109375" style="72" customWidth="1"/>
    <col min="11017" max="11017" width="30.5703125" style="72" customWidth="1"/>
    <col min="11018" max="11264" width="11.5703125" style="72"/>
    <col min="11265" max="11265" width="28.28515625" style="72" customWidth="1"/>
    <col min="11266" max="11266" width="20.140625" style="72" customWidth="1"/>
    <col min="11267" max="11267" width="19.42578125" style="72" customWidth="1"/>
    <col min="11268" max="11268" width="17" style="72" customWidth="1"/>
    <col min="11269" max="11269" width="17.7109375" style="72" customWidth="1"/>
    <col min="11270" max="11270" width="28.140625" style="72" bestFit="1" customWidth="1"/>
    <col min="11271" max="11271" width="20.42578125" style="72" customWidth="1"/>
    <col min="11272" max="11272" width="16.7109375" style="72" customWidth="1"/>
    <col min="11273" max="11273" width="30.5703125" style="72" customWidth="1"/>
    <col min="11274" max="11520" width="11.5703125" style="72"/>
    <col min="11521" max="11521" width="28.28515625" style="72" customWidth="1"/>
    <col min="11522" max="11522" width="20.140625" style="72" customWidth="1"/>
    <col min="11523" max="11523" width="19.42578125" style="72" customWidth="1"/>
    <col min="11524" max="11524" width="17" style="72" customWidth="1"/>
    <col min="11525" max="11525" width="17.7109375" style="72" customWidth="1"/>
    <col min="11526" max="11526" width="28.140625" style="72" bestFit="1" customWidth="1"/>
    <col min="11527" max="11527" width="20.42578125" style="72" customWidth="1"/>
    <col min="11528" max="11528" width="16.7109375" style="72" customWidth="1"/>
    <col min="11529" max="11529" width="30.5703125" style="72" customWidth="1"/>
    <col min="11530" max="11776" width="11.5703125" style="72"/>
    <col min="11777" max="11777" width="28.28515625" style="72" customWidth="1"/>
    <col min="11778" max="11778" width="20.140625" style="72" customWidth="1"/>
    <col min="11779" max="11779" width="19.42578125" style="72" customWidth="1"/>
    <col min="11780" max="11780" width="17" style="72" customWidth="1"/>
    <col min="11781" max="11781" width="17.7109375" style="72" customWidth="1"/>
    <col min="11782" max="11782" width="28.140625" style="72" bestFit="1" customWidth="1"/>
    <col min="11783" max="11783" width="20.42578125" style="72" customWidth="1"/>
    <col min="11784" max="11784" width="16.7109375" style="72" customWidth="1"/>
    <col min="11785" max="11785" width="30.5703125" style="72" customWidth="1"/>
    <col min="11786" max="12032" width="11.5703125" style="72"/>
    <col min="12033" max="12033" width="28.28515625" style="72" customWidth="1"/>
    <col min="12034" max="12034" width="20.140625" style="72" customWidth="1"/>
    <col min="12035" max="12035" width="19.42578125" style="72" customWidth="1"/>
    <col min="12036" max="12036" width="17" style="72" customWidth="1"/>
    <col min="12037" max="12037" width="17.7109375" style="72" customWidth="1"/>
    <col min="12038" max="12038" width="28.140625" style="72" bestFit="1" customWidth="1"/>
    <col min="12039" max="12039" width="20.42578125" style="72" customWidth="1"/>
    <col min="12040" max="12040" width="16.7109375" style="72" customWidth="1"/>
    <col min="12041" max="12041" width="30.5703125" style="72" customWidth="1"/>
    <col min="12042" max="12288" width="11.5703125" style="72"/>
    <col min="12289" max="12289" width="28.28515625" style="72" customWidth="1"/>
    <col min="12290" max="12290" width="20.140625" style="72" customWidth="1"/>
    <col min="12291" max="12291" width="19.42578125" style="72" customWidth="1"/>
    <col min="12292" max="12292" width="17" style="72" customWidth="1"/>
    <col min="12293" max="12293" width="17.7109375" style="72" customWidth="1"/>
    <col min="12294" max="12294" width="28.140625" style="72" bestFit="1" customWidth="1"/>
    <col min="12295" max="12295" width="20.42578125" style="72" customWidth="1"/>
    <col min="12296" max="12296" width="16.7109375" style="72" customWidth="1"/>
    <col min="12297" max="12297" width="30.5703125" style="72" customWidth="1"/>
    <col min="12298" max="12544" width="11.5703125" style="72"/>
    <col min="12545" max="12545" width="28.28515625" style="72" customWidth="1"/>
    <col min="12546" max="12546" width="20.140625" style="72" customWidth="1"/>
    <col min="12547" max="12547" width="19.42578125" style="72" customWidth="1"/>
    <col min="12548" max="12548" width="17" style="72" customWidth="1"/>
    <col min="12549" max="12549" width="17.7109375" style="72" customWidth="1"/>
    <col min="12550" max="12550" width="28.140625" style="72" bestFit="1" customWidth="1"/>
    <col min="12551" max="12551" width="20.42578125" style="72" customWidth="1"/>
    <col min="12552" max="12552" width="16.7109375" style="72" customWidth="1"/>
    <col min="12553" max="12553" width="30.5703125" style="72" customWidth="1"/>
    <col min="12554" max="12800" width="11.5703125" style="72"/>
    <col min="12801" max="12801" width="28.28515625" style="72" customWidth="1"/>
    <col min="12802" max="12802" width="20.140625" style="72" customWidth="1"/>
    <col min="12803" max="12803" width="19.42578125" style="72" customWidth="1"/>
    <col min="12804" max="12804" width="17" style="72" customWidth="1"/>
    <col min="12805" max="12805" width="17.7109375" style="72" customWidth="1"/>
    <col min="12806" max="12806" width="28.140625" style="72" bestFit="1" customWidth="1"/>
    <col min="12807" max="12807" width="20.42578125" style="72" customWidth="1"/>
    <col min="12808" max="12808" width="16.7109375" style="72" customWidth="1"/>
    <col min="12809" max="12809" width="30.5703125" style="72" customWidth="1"/>
    <col min="12810" max="13056" width="11.5703125" style="72"/>
    <col min="13057" max="13057" width="28.28515625" style="72" customWidth="1"/>
    <col min="13058" max="13058" width="20.140625" style="72" customWidth="1"/>
    <col min="13059" max="13059" width="19.42578125" style="72" customWidth="1"/>
    <col min="13060" max="13060" width="17" style="72" customWidth="1"/>
    <col min="13061" max="13061" width="17.7109375" style="72" customWidth="1"/>
    <col min="13062" max="13062" width="28.140625" style="72" bestFit="1" customWidth="1"/>
    <col min="13063" max="13063" width="20.42578125" style="72" customWidth="1"/>
    <col min="13064" max="13064" width="16.7109375" style="72" customWidth="1"/>
    <col min="13065" max="13065" width="30.5703125" style="72" customWidth="1"/>
    <col min="13066" max="13312" width="11.5703125" style="72"/>
    <col min="13313" max="13313" width="28.28515625" style="72" customWidth="1"/>
    <col min="13314" max="13314" width="20.140625" style="72" customWidth="1"/>
    <col min="13315" max="13315" width="19.42578125" style="72" customWidth="1"/>
    <col min="13316" max="13316" width="17" style="72" customWidth="1"/>
    <col min="13317" max="13317" width="17.7109375" style="72" customWidth="1"/>
    <col min="13318" max="13318" width="28.140625" style="72" bestFit="1" customWidth="1"/>
    <col min="13319" max="13319" width="20.42578125" style="72" customWidth="1"/>
    <col min="13320" max="13320" width="16.7109375" style="72" customWidth="1"/>
    <col min="13321" max="13321" width="30.5703125" style="72" customWidth="1"/>
    <col min="13322" max="13568" width="11.5703125" style="72"/>
    <col min="13569" max="13569" width="28.28515625" style="72" customWidth="1"/>
    <col min="13570" max="13570" width="20.140625" style="72" customWidth="1"/>
    <col min="13571" max="13571" width="19.42578125" style="72" customWidth="1"/>
    <col min="13572" max="13572" width="17" style="72" customWidth="1"/>
    <col min="13573" max="13573" width="17.7109375" style="72" customWidth="1"/>
    <col min="13574" max="13574" width="28.140625" style="72" bestFit="1" customWidth="1"/>
    <col min="13575" max="13575" width="20.42578125" style="72" customWidth="1"/>
    <col min="13576" max="13576" width="16.7109375" style="72" customWidth="1"/>
    <col min="13577" max="13577" width="30.5703125" style="72" customWidth="1"/>
    <col min="13578" max="13824" width="11.5703125" style="72"/>
    <col min="13825" max="13825" width="28.28515625" style="72" customWidth="1"/>
    <col min="13826" max="13826" width="20.140625" style="72" customWidth="1"/>
    <col min="13827" max="13827" width="19.42578125" style="72" customWidth="1"/>
    <col min="13828" max="13828" width="17" style="72" customWidth="1"/>
    <col min="13829" max="13829" width="17.7109375" style="72" customWidth="1"/>
    <col min="13830" max="13830" width="28.140625" style="72" bestFit="1" customWidth="1"/>
    <col min="13831" max="13831" width="20.42578125" style="72" customWidth="1"/>
    <col min="13832" max="13832" width="16.7109375" style="72" customWidth="1"/>
    <col min="13833" max="13833" width="30.5703125" style="72" customWidth="1"/>
    <col min="13834" max="14080" width="11.5703125" style="72"/>
    <col min="14081" max="14081" width="28.28515625" style="72" customWidth="1"/>
    <col min="14082" max="14082" width="20.140625" style="72" customWidth="1"/>
    <col min="14083" max="14083" width="19.42578125" style="72" customWidth="1"/>
    <col min="14084" max="14084" width="17" style="72" customWidth="1"/>
    <col min="14085" max="14085" width="17.7109375" style="72" customWidth="1"/>
    <col min="14086" max="14086" width="28.140625" style="72" bestFit="1" customWidth="1"/>
    <col min="14087" max="14087" width="20.42578125" style="72" customWidth="1"/>
    <col min="14088" max="14088" width="16.7109375" style="72" customWidth="1"/>
    <col min="14089" max="14089" width="30.5703125" style="72" customWidth="1"/>
    <col min="14090" max="14336" width="11.5703125" style="72"/>
    <col min="14337" max="14337" width="28.28515625" style="72" customWidth="1"/>
    <col min="14338" max="14338" width="20.140625" style="72" customWidth="1"/>
    <col min="14339" max="14339" width="19.42578125" style="72" customWidth="1"/>
    <col min="14340" max="14340" width="17" style="72" customWidth="1"/>
    <col min="14341" max="14341" width="17.7109375" style="72" customWidth="1"/>
    <col min="14342" max="14342" width="28.140625" style="72" bestFit="1" customWidth="1"/>
    <col min="14343" max="14343" width="20.42578125" style="72" customWidth="1"/>
    <col min="14344" max="14344" width="16.7109375" style="72" customWidth="1"/>
    <col min="14345" max="14345" width="30.5703125" style="72" customWidth="1"/>
    <col min="14346" max="14592" width="11.5703125" style="72"/>
    <col min="14593" max="14593" width="28.28515625" style="72" customWidth="1"/>
    <col min="14594" max="14594" width="20.140625" style="72" customWidth="1"/>
    <col min="14595" max="14595" width="19.42578125" style="72" customWidth="1"/>
    <col min="14596" max="14596" width="17" style="72" customWidth="1"/>
    <col min="14597" max="14597" width="17.7109375" style="72" customWidth="1"/>
    <col min="14598" max="14598" width="28.140625" style="72" bestFit="1" customWidth="1"/>
    <col min="14599" max="14599" width="20.42578125" style="72" customWidth="1"/>
    <col min="14600" max="14600" width="16.7109375" style="72" customWidth="1"/>
    <col min="14601" max="14601" width="30.5703125" style="72" customWidth="1"/>
    <col min="14602" max="14848" width="11.5703125" style="72"/>
    <col min="14849" max="14849" width="28.28515625" style="72" customWidth="1"/>
    <col min="14850" max="14850" width="20.140625" style="72" customWidth="1"/>
    <col min="14851" max="14851" width="19.42578125" style="72" customWidth="1"/>
    <col min="14852" max="14852" width="17" style="72" customWidth="1"/>
    <col min="14853" max="14853" width="17.7109375" style="72" customWidth="1"/>
    <col min="14854" max="14854" width="28.140625" style="72" bestFit="1" customWidth="1"/>
    <col min="14855" max="14855" width="20.42578125" style="72" customWidth="1"/>
    <col min="14856" max="14856" width="16.7109375" style="72" customWidth="1"/>
    <col min="14857" max="14857" width="30.5703125" style="72" customWidth="1"/>
    <col min="14858" max="15104" width="11.5703125" style="72"/>
    <col min="15105" max="15105" width="28.28515625" style="72" customWidth="1"/>
    <col min="15106" max="15106" width="20.140625" style="72" customWidth="1"/>
    <col min="15107" max="15107" width="19.42578125" style="72" customWidth="1"/>
    <col min="15108" max="15108" width="17" style="72" customWidth="1"/>
    <col min="15109" max="15109" width="17.7109375" style="72" customWidth="1"/>
    <col min="15110" max="15110" width="28.140625" style="72" bestFit="1" customWidth="1"/>
    <col min="15111" max="15111" width="20.42578125" style="72" customWidth="1"/>
    <col min="15112" max="15112" width="16.7109375" style="72" customWidth="1"/>
    <col min="15113" max="15113" width="30.5703125" style="72" customWidth="1"/>
    <col min="15114" max="15360" width="11.5703125" style="72"/>
    <col min="15361" max="15361" width="28.28515625" style="72" customWidth="1"/>
    <col min="15362" max="15362" width="20.140625" style="72" customWidth="1"/>
    <col min="15363" max="15363" width="19.42578125" style="72" customWidth="1"/>
    <col min="15364" max="15364" width="17" style="72" customWidth="1"/>
    <col min="15365" max="15365" width="17.7109375" style="72" customWidth="1"/>
    <col min="15366" max="15366" width="28.140625" style="72" bestFit="1" customWidth="1"/>
    <col min="15367" max="15367" width="20.42578125" style="72" customWidth="1"/>
    <col min="15368" max="15368" width="16.7109375" style="72" customWidth="1"/>
    <col min="15369" max="15369" width="30.5703125" style="72" customWidth="1"/>
    <col min="15370" max="15616" width="11.5703125" style="72"/>
    <col min="15617" max="15617" width="28.28515625" style="72" customWidth="1"/>
    <col min="15618" max="15618" width="20.140625" style="72" customWidth="1"/>
    <col min="15619" max="15619" width="19.42578125" style="72" customWidth="1"/>
    <col min="15620" max="15620" width="17" style="72" customWidth="1"/>
    <col min="15621" max="15621" width="17.7109375" style="72" customWidth="1"/>
    <col min="15622" max="15622" width="28.140625" style="72" bestFit="1" customWidth="1"/>
    <col min="15623" max="15623" width="20.42578125" style="72" customWidth="1"/>
    <col min="15624" max="15624" width="16.7109375" style="72" customWidth="1"/>
    <col min="15625" max="15625" width="30.5703125" style="72" customWidth="1"/>
    <col min="15626" max="15872" width="11.5703125" style="72"/>
    <col min="15873" max="15873" width="28.28515625" style="72" customWidth="1"/>
    <col min="15874" max="15874" width="20.140625" style="72" customWidth="1"/>
    <col min="15875" max="15875" width="19.42578125" style="72" customWidth="1"/>
    <col min="15876" max="15876" width="17" style="72" customWidth="1"/>
    <col min="15877" max="15877" width="17.7109375" style="72" customWidth="1"/>
    <col min="15878" max="15878" width="28.140625" style="72" bestFit="1" customWidth="1"/>
    <col min="15879" max="15879" width="20.42578125" style="72" customWidth="1"/>
    <col min="15880" max="15880" width="16.7109375" style="72" customWidth="1"/>
    <col min="15881" max="15881" width="30.5703125" style="72" customWidth="1"/>
    <col min="15882" max="16128" width="11.5703125" style="72"/>
    <col min="16129" max="16129" width="28.28515625" style="72" customWidth="1"/>
    <col min="16130" max="16130" width="20.140625" style="72" customWidth="1"/>
    <col min="16131" max="16131" width="19.42578125" style="72" customWidth="1"/>
    <col min="16132" max="16132" width="17" style="72" customWidth="1"/>
    <col min="16133" max="16133" width="17.7109375" style="72" customWidth="1"/>
    <col min="16134" max="16134" width="28.140625" style="72" bestFit="1" customWidth="1"/>
    <col min="16135" max="16135" width="20.42578125" style="72" customWidth="1"/>
    <col min="16136" max="16136" width="16.7109375" style="72" customWidth="1"/>
    <col min="16137" max="16137" width="30.5703125" style="72" customWidth="1"/>
    <col min="16138" max="16384" width="11.5703125" style="72"/>
  </cols>
  <sheetData>
    <row r="1" spans="1:7" x14ac:dyDescent="0.2">
      <c r="A1" s="95"/>
      <c r="B1" s="96"/>
      <c r="C1" s="96"/>
      <c r="D1" s="96"/>
      <c r="E1" s="96"/>
      <c r="F1" s="96"/>
    </row>
    <row r="2" spans="1:7" ht="15" x14ac:dyDescent="0.25">
      <c r="A2" s="275" t="s">
        <v>520</v>
      </c>
    </row>
    <row r="3" spans="1:7" x14ac:dyDescent="0.2">
      <c r="A3" s="259"/>
    </row>
    <row r="4" spans="1:7" ht="15" thickBot="1" x14ac:dyDescent="0.25"/>
    <row r="5" spans="1:7" ht="14.25" customHeight="1" thickBot="1" x14ac:dyDescent="0.25">
      <c r="A5" s="865" t="s">
        <v>521</v>
      </c>
      <c r="B5" s="866"/>
      <c r="C5" s="866"/>
      <c r="D5" s="866"/>
      <c r="E5" s="866"/>
      <c r="F5" s="867"/>
    </row>
    <row r="6" spans="1:7" ht="15" thickBot="1" x14ac:dyDescent="0.25">
      <c r="A6" s="426" t="s">
        <v>399</v>
      </c>
      <c r="B6" s="409" t="s">
        <v>522</v>
      </c>
      <c r="C6" s="409" t="s">
        <v>401</v>
      </c>
      <c r="D6" s="409" t="s">
        <v>228</v>
      </c>
      <c r="E6" s="409" t="s">
        <v>523</v>
      </c>
      <c r="F6" s="709" t="s">
        <v>524</v>
      </c>
    </row>
    <row r="7" spans="1:7" x14ac:dyDescent="0.2">
      <c r="A7" s="20"/>
      <c r="B7" s="874" t="s">
        <v>674</v>
      </c>
      <c r="C7" s="875"/>
      <c r="D7" s="875"/>
      <c r="E7" s="875"/>
      <c r="F7" s="708"/>
    </row>
    <row r="8" spans="1:7" x14ac:dyDescent="0.2">
      <c r="A8" s="706"/>
      <c r="B8" s="876"/>
      <c r="C8" s="877"/>
      <c r="D8" s="877"/>
      <c r="E8" s="877"/>
      <c r="F8" s="707"/>
    </row>
    <row r="9" spans="1:7" ht="15" thickBot="1" x14ac:dyDescent="0.25">
      <c r="A9" s="710" t="s">
        <v>525</v>
      </c>
      <c r="B9" s="711"/>
      <c r="C9" s="711"/>
      <c r="D9" s="711"/>
      <c r="E9" s="711">
        <v>0</v>
      </c>
      <c r="F9" s="712">
        <v>0</v>
      </c>
    </row>
    <row r="10" spans="1:7" ht="15" thickBot="1" x14ac:dyDescent="0.25">
      <c r="A10" s="713" t="s">
        <v>526</v>
      </c>
      <c r="B10" s="409"/>
      <c r="C10" s="409"/>
      <c r="D10" s="409"/>
      <c r="E10" s="409">
        <v>0</v>
      </c>
      <c r="F10" s="688">
        <v>0</v>
      </c>
      <c r="G10" s="187"/>
    </row>
    <row r="11" spans="1:7" x14ac:dyDescent="0.2">
      <c r="A11" s="862"/>
      <c r="B11" s="862"/>
      <c r="C11" s="862"/>
      <c r="D11" s="862"/>
      <c r="E11" s="862"/>
      <c r="F11" s="862"/>
      <c r="G11" s="862"/>
    </row>
    <row r="12" spans="1:7" ht="15.75" x14ac:dyDescent="0.25">
      <c r="A12" s="258" t="s">
        <v>527</v>
      </c>
    </row>
    <row r="13" spans="1:7" ht="15" thickBot="1" x14ac:dyDescent="0.25"/>
    <row r="14" spans="1:7" s="241" customFormat="1" ht="26.25" thickBot="1" x14ac:dyDescent="0.25">
      <c r="A14" s="426" t="s">
        <v>528</v>
      </c>
      <c r="B14" s="409" t="s">
        <v>522</v>
      </c>
      <c r="C14" s="409" t="s">
        <v>228</v>
      </c>
      <c r="D14" s="409" t="s">
        <v>529</v>
      </c>
      <c r="E14" s="688" t="s">
        <v>530</v>
      </c>
    </row>
    <row r="15" spans="1:7" x14ac:dyDescent="0.2">
      <c r="A15" s="714" t="s">
        <v>533</v>
      </c>
      <c r="B15" s="173" t="s">
        <v>661</v>
      </c>
      <c r="C15" s="477" t="s">
        <v>531</v>
      </c>
      <c r="D15" s="483">
        <v>0</v>
      </c>
      <c r="E15" s="715">
        <v>245169105</v>
      </c>
    </row>
    <row r="16" spans="1:7" x14ac:dyDescent="0.2">
      <c r="A16" s="15" t="s">
        <v>533</v>
      </c>
      <c r="B16" s="174" t="s">
        <v>661</v>
      </c>
      <c r="C16" s="415" t="s">
        <v>532</v>
      </c>
      <c r="D16" s="296">
        <v>0</v>
      </c>
      <c r="E16" s="386">
        <v>53380779</v>
      </c>
    </row>
    <row r="17" spans="1:9" ht="15" thickBot="1" x14ac:dyDescent="0.25">
      <c r="A17" s="15" t="s">
        <v>533</v>
      </c>
      <c r="B17" s="174" t="s">
        <v>661</v>
      </c>
      <c r="C17" s="415" t="s">
        <v>534</v>
      </c>
      <c r="D17" s="296">
        <v>0</v>
      </c>
      <c r="E17" s="386">
        <v>0</v>
      </c>
    </row>
    <row r="18" spans="1:9" ht="15" thickBot="1" x14ac:dyDescent="0.25">
      <c r="A18" s="868" t="s">
        <v>535</v>
      </c>
      <c r="B18" s="869"/>
      <c r="C18" s="869"/>
      <c r="D18" s="870"/>
      <c r="E18" s="422">
        <v>298549884</v>
      </c>
    </row>
    <row r="19" spans="1:9" ht="15" thickBot="1" x14ac:dyDescent="0.25">
      <c r="A19" s="871" t="s">
        <v>536</v>
      </c>
      <c r="B19" s="872"/>
      <c r="C19" s="872"/>
      <c r="D19" s="873"/>
      <c r="E19" s="716">
        <v>364342777</v>
      </c>
    </row>
    <row r="21" spans="1:9" ht="15.75" x14ac:dyDescent="0.25">
      <c r="A21" s="258" t="s">
        <v>537</v>
      </c>
    </row>
    <row r="22" spans="1:9" ht="3.75" customHeight="1" x14ac:dyDescent="0.2">
      <c r="A22" s="259"/>
    </row>
    <row r="23" spans="1:9" x14ac:dyDescent="0.2">
      <c r="A23" s="276" t="s">
        <v>538</v>
      </c>
    </row>
    <row r="24" spans="1:9" ht="15" thickBot="1" x14ac:dyDescent="0.25"/>
    <row r="25" spans="1:9" s="241" customFormat="1" ht="24.75" thickBot="1" x14ac:dyDescent="0.25">
      <c r="A25" s="480" t="s">
        <v>228</v>
      </c>
      <c r="B25" s="478" t="s">
        <v>539</v>
      </c>
      <c r="C25" s="479" t="s">
        <v>371</v>
      </c>
      <c r="D25" s="479" t="s">
        <v>540</v>
      </c>
      <c r="E25" s="478" t="s">
        <v>541</v>
      </c>
    </row>
    <row r="26" spans="1:9" x14ac:dyDescent="0.2">
      <c r="A26" s="379" t="s">
        <v>496</v>
      </c>
      <c r="B26" s="561">
        <v>5000000000</v>
      </c>
      <c r="C26" s="562">
        <v>0</v>
      </c>
      <c r="D26" s="562">
        <v>0</v>
      </c>
      <c r="E26" s="384">
        <v>5000000000</v>
      </c>
      <c r="F26" s="242"/>
    </row>
    <row r="27" spans="1:9" x14ac:dyDescent="0.2">
      <c r="A27" s="376" t="s">
        <v>542</v>
      </c>
      <c r="B27" s="563">
        <v>-1109000000</v>
      </c>
      <c r="C27" s="564">
        <v>2496223760</v>
      </c>
      <c r="D27" s="564">
        <v>0</v>
      </c>
      <c r="E27" s="387">
        <v>1387223760</v>
      </c>
      <c r="F27" s="94"/>
    </row>
    <row r="28" spans="1:9" x14ac:dyDescent="0.2">
      <c r="A28" s="376" t="s">
        <v>191</v>
      </c>
      <c r="B28" s="563">
        <v>1874284754</v>
      </c>
      <c r="C28" s="564">
        <v>-623857264</v>
      </c>
      <c r="D28" s="564">
        <v>0</v>
      </c>
      <c r="E28" s="387">
        <v>1250427490</v>
      </c>
      <c r="F28" s="242"/>
    </row>
    <row r="29" spans="1:9" x14ac:dyDescent="0.2">
      <c r="A29" s="376" t="s">
        <v>543</v>
      </c>
      <c r="B29" s="563">
        <v>1028998658</v>
      </c>
      <c r="C29" s="564">
        <v>-1028998658</v>
      </c>
      <c r="D29" s="564">
        <v>0</v>
      </c>
      <c r="E29" s="387">
        <v>0</v>
      </c>
      <c r="F29" s="242"/>
      <c r="I29" s="138"/>
    </row>
    <row r="30" spans="1:9" ht="15" thickBot="1" x14ac:dyDescent="0.25">
      <c r="A30" s="377" t="s">
        <v>544</v>
      </c>
      <c r="B30" s="565">
        <v>1176264140</v>
      </c>
      <c r="C30" s="566">
        <v>613325448</v>
      </c>
      <c r="D30" s="566">
        <v>0</v>
      </c>
      <c r="E30" s="388">
        <v>1789589588</v>
      </c>
      <c r="F30" s="242"/>
      <c r="H30" s="138"/>
      <c r="I30" s="138"/>
    </row>
    <row r="31" spans="1:9" s="259" customFormat="1" ht="13.5" thickBot="1" x14ac:dyDescent="0.25">
      <c r="A31" s="481" t="s">
        <v>431</v>
      </c>
      <c r="B31" s="539">
        <v>7970547552</v>
      </c>
      <c r="C31" s="544">
        <v>1456693286</v>
      </c>
      <c r="D31" s="539">
        <v>0</v>
      </c>
      <c r="E31" s="544">
        <v>9427240838</v>
      </c>
      <c r="F31" s="291"/>
      <c r="G31" s="232"/>
      <c r="H31" s="232"/>
      <c r="I31" s="232"/>
    </row>
    <row r="32" spans="1:9" x14ac:dyDescent="0.2">
      <c r="B32" s="242"/>
      <c r="E32" s="242"/>
      <c r="F32" s="242"/>
      <c r="I32" s="138"/>
    </row>
    <row r="33" spans="1:9" x14ac:dyDescent="0.2">
      <c r="B33" s="242"/>
      <c r="E33" s="242"/>
      <c r="F33" s="242"/>
      <c r="I33" s="138"/>
    </row>
    <row r="34" spans="1:9" ht="15.75" x14ac:dyDescent="0.25">
      <c r="A34" s="258" t="s">
        <v>545</v>
      </c>
      <c r="C34" s="242"/>
      <c r="D34" s="242"/>
      <c r="E34" s="242"/>
      <c r="I34" s="138"/>
    </row>
    <row r="35" spans="1:9" x14ac:dyDescent="0.2">
      <c r="A35" s="259"/>
    </row>
    <row r="36" spans="1:9" ht="15" thickBot="1" x14ac:dyDescent="0.25"/>
    <row r="37" spans="1:9" ht="26.25" thickBot="1" x14ac:dyDescent="0.25">
      <c r="A37" s="449" t="s">
        <v>307</v>
      </c>
      <c r="B37" s="432" t="s">
        <v>546</v>
      </c>
      <c r="C37" s="455" t="s">
        <v>371</v>
      </c>
      <c r="D37" s="73" t="s">
        <v>540</v>
      </c>
      <c r="E37" s="432" t="s">
        <v>547</v>
      </c>
      <c r="F37" s="456" t="s">
        <v>548</v>
      </c>
    </row>
    <row r="38" spans="1:9" ht="15" thickBot="1" x14ac:dyDescent="0.25">
      <c r="A38" s="15" t="s">
        <v>549</v>
      </c>
      <c r="B38" s="296">
        <v>-27770825</v>
      </c>
      <c r="C38" s="296"/>
      <c r="D38" s="296">
        <v>0</v>
      </c>
      <c r="E38" s="296">
        <v>-27770825</v>
      </c>
      <c r="F38" s="567">
        <v>-27770825</v>
      </c>
      <c r="H38" s="138"/>
    </row>
    <row r="39" spans="1:9" ht="15.75" thickBot="1" x14ac:dyDescent="0.3">
      <c r="A39" s="482" t="s">
        <v>431</v>
      </c>
      <c r="B39" s="568"/>
      <c r="C39" s="568"/>
      <c r="D39" s="165"/>
      <c r="E39" s="568">
        <v>-27770825</v>
      </c>
      <c r="F39" s="568">
        <v>27770825</v>
      </c>
      <c r="G39" s="27"/>
    </row>
    <row r="40" spans="1:9" x14ac:dyDescent="0.2">
      <c r="A40" s="184" t="s">
        <v>550</v>
      </c>
      <c r="B40" s="569"/>
      <c r="C40" s="569"/>
      <c r="D40" s="569"/>
      <c r="E40" s="569"/>
      <c r="F40" s="569"/>
    </row>
    <row r="41" spans="1:9" ht="15" thickBot="1" x14ac:dyDescent="0.25">
      <c r="A41" s="436" t="s">
        <v>4</v>
      </c>
      <c r="B41" s="570"/>
      <c r="C41" s="570"/>
      <c r="D41" s="570"/>
      <c r="E41" s="570"/>
      <c r="F41" s="570"/>
    </row>
    <row r="42" spans="1:9" ht="15" thickBot="1" x14ac:dyDescent="0.25">
      <c r="A42" s="240" t="s">
        <v>431</v>
      </c>
      <c r="B42" s="571"/>
      <c r="C42" s="571"/>
      <c r="D42" s="571"/>
      <c r="E42" s="571"/>
      <c r="F42" s="572"/>
    </row>
    <row r="53" spans="9:9" x14ac:dyDescent="0.2">
      <c r="I53" s="245"/>
    </row>
  </sheetData>
  <mergeCells count="5">
    <mergeCell ref="A5:F5"/>
    <mergeCell ref="A11:G11"/>
    <mergeCell ref="A18:D18"/>
    <mergeCell ref="A19:D19"/>
    <mergeCell ref="B7:E8"/>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83"/>
  <sheetViews>
    <sheetView showGridLines="0" topLeftCell="A73" workbookViewId="0">
      <selection activeCell="H95" sqref="H95"/>
    </sheetView>
  </sheetViews>
  <sheetFormatPr baseColWidth="10" defaultRowHeight="14.25" x14ac:dyDescent="0.2"/>
  <cols>
    <col min="1" max="1" width="44.28515625" style="72" customWidth="1"/>
    <col min="2" max="2" width="17.140625" style="576" bestFit="1" customWidth="1"/>
    <col min="3" max="3" width="18.7109375" style="577" bestFit="1" customWidth="1"/>
    <col min="4" max="4" width="16.85546875" style="27" bestFit="1" customWidth="1"/>
    <col min="5" max="5" width="14" style="27" customWidth="1"/>
    <col min="6" max="6" width="27.42578125" style="72" customWidth="1"/>
    <col min="7" max="7" width="17.140625" style="138" bestFit="1" customWidth="1"/>
    <col min="8" max="8" width="18.7109375" style="138" bestFit="1" customWidth="1"/>
    <col min="9" max="252" width="11.42578125" style="72"/>
    <col min="253" max="253" width="44.28515625" style="72" customWidth="1"/>
    <col min="254" max="254" width="14.28515625" style="72" customWidth="1"/>
    <col min="255" max="255" width="17" style="72" customWidth="1"/>
    <col min="256" max="256" width="14.7109375" style="72" customWidth="1"/>
    <col min="257" max="257" width="14" style="72" customWidth="1"/>
    <col min="258" max="258" width="26.7109375" style="72" customWidth="1"/>
    <col min="259" max="260" width="19.28515625" style="72" customWidth="1"/>
    <col min="261" max="261" width="16.140625" style="72" customWidth="1"/>
    <col min="262" max="262" width="13.5703125" style="72" bestFit="1" customWidth="1"/>
    <col min="263" max="508" width="11.42578125" style="72"/>
    <col min="509" max="509" width="44.28515625" style="72" customWidth="1"/>
    <col min="510" max="510" width="14.28515625" style="72" customWidth="1"/>
    <col min="511" max="511" width="17" style="72" customWidth="1"/>
    <col min="512" max="512" width="14.7109375" style="72" customWidth="1"/>
    <col min="513" max="513" width="14" style="72" customWidth="1"/>
    <col min="514" max="514" width="26.7109375" style="72" customWidth="1"/>
    <col min="515" max="516" width="19.28515625" style="72" customWidth="1"/>
    <col min="517" max="517" width="16.140625" style="72" customWidth="1"/>
    <col min="518" max="518" width="13.5703125" style="72" bestFit="1" customWidth="1"/>
    <col min="519" max="764" width="11.42578125" style="72"/>
    <col min="765" max="765" width="44.28515625" style="72" customWidth="1"/>
    <col min="766" max="766" width="14.28515625" style="72" customWidth="1"/>
    <col min="767" max="767" width="17" style="72" customWidth="1"/>
    <col min="768" max="768" width="14.7109375" style="72" customWidth="1"/>
    <col min="769" max="769" width="14" style="72" customWidth="1"/>
    <col min="770" max="770" width="26.7109375" style="72" customWidth="1"/>
    <col min="771" max="772" width="19.28515625" style="72" customWidth="1"/>
    <col min="773" max="773" width="16.140625" style="72" customWidth="1"/>
    <col min="774" max="774" width="13.5703125" style="72" bestFit="1" customWidth="1"/>
    <col min="775" max="1020" width="11.42578125" style="72"/>
    <col min="1021" max="1021" width="44.28515625" style="72" customWidth="1"/>
    <col min="1022" max="1022" width="14.28515625" style="72" customWidth="1"/>
    <col min="1023" max="1023" width="17" style="72" customWidth="1"/>
    <col min="1024" max="1024" width="14.7109375" style="72" customWidth="1"/>
    <col min="1025" max="1025" width="14" style="72" customWidth="1"/>
    <col min="1026" max="1026" width="26.7109375" style="72" customWidth="1"/>
    <col min="1027" max="1028" width="19.28515625" style="72" customWidth="1"/>
    <col min="1029" max="1029" width="16.140625" style="72" customWidth="1"/>
    <col min="1030" max="1030" width="13.5703125" style="72" bestFit="1" customWidth="1"/>
    <col min="1031" max="1276" width="11.42578125" style="72"/>
    <col min="1277" max="1277" width="44.28515625" style="72" customWidth="1"/>
    <col min="1278" max="1278" width="14.28515625" style="72" customWidth="1"/>
    <col min="1279" max="1279" width="17" style="72" customWidth="1"/>
    <col min="1280" max="1280" width="14.7109375" style="72" customWidth="1"/>
    <col min="1281" max="1281" width="14" style="72" customWidth="1"/>
    <col min="1282" max="1282" width="26.7109375" style="72" customWidth="1"/>
    <col min="1283" max="1284" width="19.28515625" style="72" customWidth="1"/>
    <col min="1285" max="1285" width="16.140625" style="72" customWidth="1"/>
    <col min="1286" max="1286" width="13.5703125" style="72" bestFit="1" customWidth="1"/>
    <col min="1287" max="1532" width="11.42578125" style="72"/>
    <col min="1533" max="1533" width="44.28515625" style="72" customWidth="1"/>
    <col min="1534" max="1534" width="14.28515625" style="72" customWidth="1"/>
    <col min="1535" max="1535" width="17" style="72" customWidth="1"/>
    <col min="1536" max="1536" width="14.7109375" style="72" customWidth="1"/>
    <col min="1537" max="1537" width="14" style="72" customWidth="1"/>
    <col min="1538" max="1538" width="26.7109375" style="72" customWidth="1"/>
    <col min="1539" max="1540" width="19.28515625" style="72" customWidth="1"/>
    <col min="1541" max="1541" width="16.140625" style="72" customWidth="1"/>
    <col min="1542" max="1542" width="13.5703125" style="72" bestFit="1" customWidth="1"/>
    <col min="1543" max="1788" width="11.42578125" style="72"/>
    <col min="1789" max="1789" width="44.28515625" style="72" customWidth="1"/>
    <col min="1790" max="1790" width="14.28515625" style="72" customWidth="1"/>
    <col min="1791" max="1791" width="17" style="72" customWidth="1"/>
    <col min="1792" max="1792" width="14.7109375" style="72" customWidth="1"/>
    <col min="1793" max="1793" width="14" style="72" customWidth="1"/>
    <col min="1794" max="1794" width="26.7109375" style="72" customWidth="1"/>
    <col min="1795" max="1796" width="19.28515625" style="72" customWidth="1"/>
    <col min="1797" max="1797" width="16.140625" style="72" customWidth="1"/>
    <col min="1798" max="1798" width="13.5703125" style="72" bestFit="1" customWidth="1"/>
    <col min="1799" max="2044" width="11.42578125" style="72"/>
    <col min="2045" max="2045" width="44.28515625" style="72" customWidth="1"/>
    <col min="2046" max="2046" width="14.28515625" style="72" customWidth="1"/>
    <col min="2047" max="2047" width="17" style="72" customWidth="1"/>
    <col min="2048" max="2048" width="14.7109375" style="72" customWidth="1"/>
    <col min="2049" max="2049" width="14" style="72" customWidth="1"/>
    <col min="2050" max="2050" width="26.7109375" style="72" customWidth="1"/>
    <col min="2051" max="2052" width="19.28515625" style="72" customWidth="1"/>
    <col min="2053" max="2053" width="16.140625" style="72" customWidth="1"/>
    <col min="2054" max="2054" width="13.5703125" style="72" bestFit="1" customWidth="1"/>
    <col min="2055" max="2300" width="11.42578125" style="72"/>
    <col min="2301" max="2301" width="44.28515625" style="72" customWidth="1"/>
    <col min="2302" max="2302" width="14.28515625" style="72" customWidth="1"/>
    <col min="2303" max="2303" width="17" style="72" customWidth="1"/>
    <col min="2304" max="2304" width="14.7109375" style="72" customWidth="1"/>
    <col min="2305" max="2305" width="14" style="72" customWidth="1"/>
    <col min="2306" max="2306" width="26.7109375" style="72" customWidth="1"/>
    <col min="2307" max="2308" width="19.28515625" style="72" customWidth="1"/>
    <col min="2309" max="2309" width="16.140625" style="72" customWidth="1"/>
    <col min="2310" max="2310" width="13.5703125" style="72" bestFit="1" customWidth="1"/>
    <col min="2311" max="2556" width="11.42578125" style="72"/>
    <col min="2557" max="2557" width="44.28515625" style="72" customWidth="1"/>
    <col min="2558" max="2558" width="14.28515625" style="72" customWidth="1"/>
    <col min="2559" max="2559" width="17" style="72" customWidth="1"/>
    <col min="2560" max="2560" width="14.7109375" style="72" customWidth="1"/>
    <col min="2561" max="2561" width="14" style="72" customWidth="1"/>
    <col min="2562" max="2562" width="26.7109375" style="72" customWidth="1"/>
    <col min="2563" max="2564" width="19.28515625" style="72" customWidth="1"/>
    <col min="2565" max="2565" width="16.140625" style="72" customWidth="1"/>
    <col min="2566" max="2566" width="13.5703125" style="72" bestFit="1" customWidth="1"/>
    <col min="2567" max="2812" width="11.42578125" style="72"/>
    <col min="2813" max="2813" width="44.28515625" style="72" customWidth="1"/>
    <col min="2814" max="2814" width="14.28515625" style="72" customWidth="1"/>
    <col min="2815" max="2815" width="17" style="72" customWidth="1"/>
    <col min="2816" max="2816" width="14.7109375" style="72" customWidth="1"/>
    <col min="2817" max="2817" width="14" style="72" customWidth="1"/>
    <col min="2818" max="2818" width="26.7109375" style="72" customWidth="1"/>
    <col min="2819" max="2820" width="19.28515625" style="72" customWidth="1"/>
    <col min="2821" max="2821" width="16.140625" style="72" customWidth="1"/>
    <col min="2822" max="2822" width="13.5703125" style="72" bestFit="1" customWidth="1"/>
    <col min="2823" max="3068" width="11.42578125" style="72"/>
    <col min="3069" max="3069" width="44.28515625" style="72" customWidth="1"/>
    <col min="3070" max="3070" width="14.28515625" style="72" customWidth="1"/>
    <col min="3071" max="3071" width="17" style="72" customWidth="1"/>
    <col min="3072" max="3072" width="14.7109375" style="72" customWidth="1"/>
    <col min="3073" max="3073" width="14" style="72" customWidth="1"/>
    <col min="3074" max="3074" width="26.7109375" style="72" customWidth="1"/>
    <col min="3075" max="3076" width="19.28515625" style="72" customWidth="1"/>
    <col min="3077" max="3077" width="16.140625" style="72" customWidth="1"/>
    <col min="3078" max="3078" width="13.5703125" style="72" bestFit="1" customWidth="1"/>
    <col min="3079" max="3324" width="11.42578125" style="72"/>
    <col min="3325" max="3325" width="44.28515625" style="72" customWidth="1"/>
    <col min="3326" max="3326" width="14.28515625" style="72" customWidth="1"/>
    <col min="3327" max="3327" width="17" style="72" customWidth="1"/>
    <col min="3328" max="3328" width="14.7109375" style="72" customWidth="1"/>
    <col min="3329" max="3329" width="14" style="72" customWidth="1"/>
    <col min="3330" max="3330" width="26.7109375" style="72" customWidth="1"/>
    <col min="3331" max="3332" width="19.28515625" style="72" customWidth="1"/>
    <col min="3333" max="3333" width="16.140625" style="72" customWidth="1"/>
    <col min="3334" max="3334" width="13.5703125" style="72" bestFit="1" customWidth="1"/>
    <col min="3335" max="3580" width="11.42578125" style="72"/>
    <col min="3581" max="3581" width="44.28515625" style="72" customWidth="1"/>
    <col min="3582" max="3582" width="14.28515625" style="72" customWidth="1"/>
    <col min="3583" max="3583" width="17" style="72" customWidth="1"/>
    <col min="3584" max="3584" width="14.7109375" style="72" customWidth="1"/>
    <col min="3585" max="3585" width="14" style="72" customWidth="1"/>
    <col min="3586" max="3586" width="26.7109375" style="72" customWidth="1"/>
    <col min="3587" max="3588" width="19.28515625" style="72" customWidth="1"/>
    <col min="3589" max="3589" width="16.140625" style="72" customWidth="1"/>
    <col min="3590" max="3590" width="13.5703125" style="72" bestFit="1" customWidth="1"/>
    <col min="3591" max="3836" width="11.42578125" style="72"/>
    <col min="3837" max="3837" width="44.28515625" style="72" customWidth="1"/>
    <col min="3838" max="3838" width="14.28515625" style="72" customWidth="1"/>
    <col min="3839" max="3839" width="17" style="72" customWidth="1"/>
    <col min="3840" max="3840" width="14.7109375" style="72" customWidth="1"/>
    <col min="3841" max="3841" width="14" style="72" customWidth="1"/>
    <col min="3842" max="3842" width="26.7109375" style="72" customWidth="1"/>
    <col min="3843" max="3844" width="19.28515625" style="72" customWidth="1"/>
    <col min="3845" max="3845" width="16.140625" style="72" customWidth="1"/>
    <col min="3846" max="3846" width="13.5703125" style="72" bestFit="1" customWidth="1"/>
    <col min="3847" max="4092" width="11.42578125" style="72"/>
    <col min="4093" max="4093" width="44.28515625" style="72" customWidth="1"/>
    <col min="4094" max="4094" width="14.28515625" style="72" customWidth="1"/>
    <col min="4095" max="4095" width="17" style="72" customWidth="1"/>
    <col min="4096" max="4096" width="14.7109375" style="72" customWidth="1"/>
    <col min="4097" max="4097" width="14" style="72" customWidth="1"/>
    <col min="4098" max="4098" width="26.7109375" style="72" customWidth="1"/>
    <col min="4099" max="4100" width="19.28515625" style="72" customWidth="1"/>
    <col min="4101" max="4101" width="16.140625" style="72" customWidth="1"/>
    <col min="4102" max="4102" width="13.5703125" style="72" bestFit="1" customWidth="1"/>
    <col min="4103" max="4348" width="11.42578125" style="72"/>
    <col min="4349" max="4349" width="44.28515625" style="72" customWidth="1"/>
    <col min="4350" max="4350" width="14.28515625" style="72" customWidth="1"/>
    <col min="4351" max="4351" width="17" style="72" customWidth="1"/>
    <col min="4352" max="4352" width="14.7109375" style="72" customWidth="1"/>
    <col min="4353" max="4353" width="14" style="72" customWidth="1"/>
    <col min="4354" max="4354" width="26.7109375" style="72" customWidth="1"/>
    <col min="4355" max="4356" width="19.28515625" style="72" customWidth="1"/>
    <col min="4357" max="4357" width="16.140625" style="72" customWidth="1"/>
    <col min="4358" max="4358" width="13.5703125" style="72" bestFit="1" customWidth="1"/>
    <col min="4359" max="4604" width="11.42578125" style="72"/>
    <col min="4605" max="4605" width="44.28515625" style="72" customWidth="1"/>
    <col min="4606" max="4606" width="14.28515625" style="72" customWidth="1"/>
    <col min="4607" max="4607" width="17" style="72" customWidth="1"/>
    <col min="4608" max="4608" width="14.7109375" style="72" customWidth="1"/>
    <col min="4609" max="4609" width="14" style="72" customWidth="1"/>
    <col min="4610" max="4610" width="26.7109375" style="72" customWidth="1"/>
    <col min="4611" max="4612" width="19.28515625" style="72" customWidth="1"/>
    <col min="4613" max="4613" width="16.140625" style="72" customWidth="1"/>
    <col min="4614" max="4614" width="13.5703125" style="72" bestFit="1" customWidth="1"/>
    <col min="4615" max="4860" width="11.42578125" style="72"/>
    <col min="4861" max="4861" width="44.28515625" style="72" customWidth="1"/>
    <col min="4862" max="4862" width="14.28515625" style="72" customWidth="1"/>
    <col min="4863" max="4863" width="17" style="72" customWidth="1"/>
    <col min="4864" max="4864" width="14.7109375" style="72" customWidth="1"/>
    <col min="4865" max="4865" width="14" style="72" customWidth="1"/>
    <col min="4866" max="4866" width="26.7109375" style="72" customWidth="1"/>
    <col min="4867" max="4868" width="19.28515625" style="72" customWidth="1"/>
    <col min="4869" max="4869" width="16.140625" style="72" customWidth="1"/>
    <col min="4870" max="4870" width="13.5703125" style="72" bestFit="1" customWidth="1"/>
    <col min="4871" max="5116" width="11.42578125" style="72"/>
    <col min="5117" max="5117" width="44.28515625" style="72" customWidth="1"/>
    <col min="5118" max="5118" width="14.28515625" style="72" customWidth="1"/>
    <col min="5119" max="5119" width="17" style="72" customWidth="1"/>
    <col min="5120" max="5120" width="14.7109375" style="72" customWidth="1"/>
    <col min="5121" max="5121" width="14" style="72" customWidth="1"/>
    <col min="5122" max="5122" width="26.7109375" style="72" customWidth="1"/>
    <col min="5123" max="5124" width="19.28515625" style="72" customWidth="1"/>
    <col min="5125" max="5125" width="16.140625" style="72" customWidth="1"/>
    <col min="5126" max="5126" width="13.5703125" style="72" bestFit="1" customWidth="1"/>
    <col min="5127" max="5372" width="11.42578125" style="72"/>
    <col min="5373" max="5373" width="44.28515625" style="72" customWidth="1"/>
    <col min="5374" max="5374" width="14.28515625" style="72" customWidth="1"/>
    <col min="5375" max="5375" width="17" style="72" customWidth="1"/>
    <col min="5376" max="5376" width="14.7109375" style="72" customWidth="1"/>
    <col min="5377" max="5377" width="14" style="72" customWidth="1"/>
    <col min="5378" max="5378" width="26.7109375" style="72" customWidth="1"/>
    <col min="5379" max="5380" width="19.28515625" style="72" customWidth="1"/>
    <col min="5381" max="5381" width="16.140625" style="72" customWidth="1"/>
    <col min="5382" max="5382" width="13.5703125" style="72" bestFit="1" customWidth="1"/>
    <col min="5383" max="5628" width="11.42578125" style="72"/>
    <col min="5629" max="5629" width="44.28515625" style="72" customWidth="1"/>
    <col min="5630" max="5630" width="14.28515625" style="72" customWidth="1"/>
    <col min="5631" max="5631" width="17" style="72" customWidth="1"/>
    <col min="5632" max="5632" width="14.7109375" style="72" customWidth="1"/>
    <col min="5633" max="5633" width="14" style="72" customWidth="1"/>
    <col min="5634" max="5634" width="26.7109375" style="72" customWidth="1"/>
    <col min="5635" max="5636" width="19.28515625" style="72" customWidth="1"/>
    <col min="5637" max="5637" width="16.140625" style="72" customWidth="1"/>
    <col min="5638" max="5638" width="13.5703125" style="72" bestFit="1" customWidth="1"/>
    <col min="5639" max="5884" width="11.42578125" style="72"/>
    <col min="5885" max="5885" width="44.28515625" style="72" customWidth="1"/>
    <col min="5886" max="5886" width="14.28515625" style="72" customWidth="1"/>
    <col min="5887" max="5887" width="17" style="72" customWidth="1"/>
    <col min="5888" max="5888" width="14.7109375" style="72" customWidth="1"/>
    <col min="5889" max="5889" width="14" style="72" customWidth="1"/>
    <col min="5890" max="5890" width="26.7109375" style="72" customWidth="1"/>
    <col min="5891" max="5892" width="19.28515625" style="72" customWidth="1"/>
    <col min="5893" max="5893" width="16.140625" style="72" customWidth="1"/>
    <col min="5894" max="5894" width="13.5703125" style="72" bestFit="1" customWidth="1"/>
    <col min="5895" max="6140" width="11.42578125" style="72"/>
    <col min="6141" max="6141" width="44.28515625" style="72" customWidth="1"/>
    <col min="6142" max="6142" width="14.28515625" style="72" customWidth="1"/>
    <col min="6143" max="6143" width="17" style="72" customWidth="1"/>
    <col min="6144" max="6144" width="14.7109375" style="72" customWidth="1"/>
    <col min="6145" max="6145" width="14" style="72" customWidth="1"/>
    <col min="6146" max="6146" width="26.7109375" style="72" customWidth="1"/>
    <col min="6147" max="6148" width="19.28515625" style="72" customWidth="1"/>
    <col min="6149" max="6149" width="16.140625" style="72" customWidth="1"/>
    <col min="6150" max="6150" width="13.5703125" style="72" bestFit="1" customWidth="1"/>
    <col min="6151" max="6396" width="11.42578125" style="72"/>
    <col min="6397" max="6397" width="44.28515625" style="72" customWidth="1"/>
    <col min="6398" max="6398" width="14.28515625" style="72" customWidth="1"/>
    <col min="6399" max="6399" width="17" style="72" customWidth="1"/>
    <col min="6400" max="6400" width="14.7109375" style="72" customWidth="1"/>
    <col min="6401" max="6401" width="14" style="72" customWidth="1"/>
    <col min="6402" max="6402" width="26.7109375" style="72" customWidth="1"/>
    <col min="6403" max="6404" width="19.28515625" style="72" customWidth="1"/>
    <col min="6405" max="6405" width="16.140625" style="72" customWidth="1"/>
    <col min="6406" max="6406" width="13.5703125" style="72" bestFit="1" customWidth="1"/>
    <col min="6407" max="6652" width="11.42578125" style="72"/>
    <col min="6653" max="6653" width="44.28515625" style="72" customWidth="1"/>
    <col min="6654" max="6654" width="14.28515625" style="72" customWidth="1"/>
    <col min="6655" max="6655" width="17" style="72" customWidth="1"/>
    <col min="6656" max="6656" width="14.7109375" style="72" customWidth="1"/>
    <col min="6657" max="6657" width="14" style="72" customWidth="1"/>
    <col min="6658" max="6658" width="26.7109375" style="72" customWidth="1"/>
    <col min="6659" max="6660" width="19.28515625" style="72" customWidth="1"/>
    <col min="6661" max="6661" width="16.140625" style="72" customWidth="1"/>
    <col min="6662" max="6662" width="13.5703125" style="72" bestFit="1" customWidth="1"/>
    <col min="6663" max="6908" width="11.42578125" style="72"/>
    <col min="6909" max="6909" width="44.28515625" style="72" customWidth="1"/>
    <col min="6910" max="6910" width="14.28515625" style="72" customWidth="1"/>
    <col min="6911" max="6911" width="17" style="72" customWidth="1"/>
    <col min="6912" max="6912" width="14.7109375" style="72" customWidth="1"/>
    <col min="6913" max="6913" width="14" style="72" customWidth="1"/>
    <col min="6914" max="6914" width="26.7109375" style="72" customWidth="1"/>
    <col min="6915" max="6916" width="19.28515625" style="72" customWidth="1"/>
    <col min="6917" max="6917" width="16.140625" style="72" customWidth="1"/>
    <col min="6918" max="6918" width="13.5703125" style="72" bestFit="1" customWidth="1"/>
    <col min="6919" max="7164" width="11.42578125" style="72"/>
    <col min="7165" max="7165" width="44.28515625" style="72" customWidth="1"/>
    <col min="7166" max="7166" width="14.28515625" style="72" customWidth="1"/>
    <col min="7167" max="7167" width="17" style="72" customWidth="1"/>
    <col min="7168" max="7168" width="14.7109375" style="72" customWidth="1"/>
    <col min="7169" max="7169" width="14" style="72" customWidth="1"/>
    <col min="7170" max="7170" width="26.7109375" style="72" customWidth="1"/>
    <col min="7171" max="7172" width="19.28515625" style="72" customWidth="1"/>
    <col min="7173" max="7173" width="16.140625" style="72" customWidth="1"/>
    <col min="7174" max="7174" width="13.5703125" style="72" bestFit="1" customWidth="1"/>
    <col min="7175" max="7420" width="11.42578125" style="72"/>
    <col min="7421" max="7421" width="44.28515625" style="72" customWidth="1"/>
    <col min="7422" max="7422" width="14.28515625" style="72" customWidth="1"/>
    <col min="7423" max="7423" width="17" style="72" customWidth="1"/>
    <col min="7424" max="7424" width="14.7109375" style="72" customWidth="1"/>
    <col min="7425" max="7425" width="14" style="72" customWidth="1"/>
    <col min="7426" max="7426" width="26.7109375" style="72" customWidth="1"/>
    <col min="7427" max="7428" width="19.28515625" style="72" customWidth="1"/>
    <col min="7429" max="7429" width="16.140625" style="72" customWidth="1"/>
    <col min="7430" max="7430" width="13.5703125" style="72" bestFit="1" customWidth="1"/>
    <col min="7431" max="7676" width="11.42578125" style="72"/>
    <col min="7677" max="7677" width="44.28515625" style="72" customWidth="1"/>
    <col min="7678" max="7678" width="14.28515625" style="72" customWidth="1"/>
    <col min="7679" max="7679" width="17" style="72" customWidth="1"/>
    <col min="7680" max="7680" width="14.7109375" style="72" customWidth="1"/>
    <col min="7681" max="7681" width="14" style="72" customWidth="1"/>
    <col min="7682" max="7682" width="26.7109375" style="72" customWidth="1"/>
    <col min="7683" max="7684" width="19.28515625" style="72" customWidth="1"/>
    <col min="7685" max="7685" width="16.140625" style="72" customWidth="1"/>
    <col min="7686" max="7686" width="13.5703125" style="72" bestFit="1" customWidth="1"/>
    <col min="7687" max="7932" width="11.42578125" style="72"/>
    <col min="7933" max="7933" width="44.28515625" style="72" customWidth="1"/>
    <col min="7934" max="7934" width="14.28515625" style="72" customWidth="1"/>
    <col min="7935" max="7935" width="17" style="72" customWidth="1"/>
    <col min="7936" max="7936" width="14.7109375" style="72" customWidth="1"/>
    <col min="7937" max="7937" width="14" style="72" customWidth="1"/>
    <col min="7938" max="7938" width="26.7109375" style="72" customWidth="1"/>
    <col min="7939" max="7940" width="19.28515625" style="72" customWidth="1"/>
    <col min="7941" max="7941" width="16.140625" style="72" customWidth="1"/>
    <col min="7942" max="7942" width="13.5703125" style="72" bestFit="1" customWidth="1"/>
    <col min="7943" max="8188" width="11.42578125" style="72"/>
    <col min="8189" max="8189" width="44.28515625" style="72" customWidth="1"/>
    <col min="8190" max="8190" width="14.28515625" style="72" customWidth="1"/>
    <col min="8191" max="8191" width="17" style="72" customWidth="1"/>
    <col min="8192" max="8192" width="14.7109375" style="72" customWidth="1"/>
    <col min="8193" max="8193" width="14" style="72" customWidth="1"/>
    <col min="8194" max="8194" width="26.7109375" style="72" customWidth="1"/>
    <col min="8195" max="8196" width="19.28515625" style="72" customWidth="1"/>
    <col min="8197" max="8197" width="16.140625" style="72" customWidth="1"/>
    <col min="8198" max="8198" width="13.5703125" style="72" bestFit="1" customWidth="1"/>
    <col min="8199" max="8444" width="11.42578125" style="72"/>
    <col min="8445" max="8445" width="44.28515625" style="72" customWidth="1"/>
    <col min="8446" max="8446" width="14.28515625" style="72" customWidth="1"/>
    <col min="8447" max="8447" width="17" style="72" customWidth="1"/>
    <col min="8448" max="8448" width="14.7109375" style="72" customWidth="1"/>
    <col min="8449" max="8449" width="14" style="72" customWidth="1"/>
    <col min="8450" max="8450" width="26.7109375" style="72" customWidth="1"/>
    <col min="8451" max="8452" width="19.28515625" style="72" customWidth="1"/>
    <col min="8453" max="8453" width="16.140625" style="72" customWidth="1"/>
    <col min="8454" max="8454" width="13.5703125" style="72" bestFit="1" customWidth="1"/>
    <col min="8455" max="8700" width="11.42578125" style="72"/>
    <col min="8701" max="8701" width="44.28515625" style="72" customWidth="1"/>
    <col min="8702" max="8702" width="14.28515625" style="72" customWidth="1"/>
    <col min="8703" max="8703" width="17" style="72" customWidth="1"/>
    <col min="8704" max="8704" width="14.7109375" style="72" customWidth="1"/>
    <col min="8705" max="8705" width="14" style="72" customWidth="1"/>
    <col min="8706" max="8706" width="26.7109375" style="72" customWidth="1"/>
    <col min="8707" max="8708" width="19.28515625" style="72" customWidth="1"/>
    <col min="8709" max="8709" width="16.140625" style="72" customWidth="1"/>
    <col min="8710" max="8710" width="13.5703125" style="72" bestFit="1" customWidth="1"/>
    <col min="8711" max="8956" width="11.42578125" style="72"/>
    <col min="8957" max="8957" width="44.28515625" style="72" customWidth="1"/>
    <col min="8958" max="8958" width="14.28515625" style="72" customWidth="1"/>
    <col min="8959" max="8959" width="17" style="72" customWidth="1"/>
    <col min="8960" max="8960" width="14.7109375" style="72" customWidth="1"/>
    <col min="8961" max="8961" width="14" style="72" customWidth="1"/>
    <col min="8962" max="8962" width="26.7109375" style="72" customWidth="1"/>
    <col min="8963" max="8964" width="19.28515625" style="72" customWidth="1"/>
    <col min="8965" max="8965" width="16.140625" style="72" customWidth="1"/>
    <col min="8966" max="8966" width="13.5703125" style="72" bestFit="1" customWidth="1"/>
    <col min="8967" max="9212" width="11.42578125" style="72"/>
    <col min="9213" max="9213" width="44.28515625" style="72" customWidth="1"/>
    <col min="9214" max="9214" width="14.28515625" style="72" customWidth="1"/>
    <col min="9215" max="9215" width="17" style="72" customWidth="1"/>
    <col min="9216" max="9216" width="14.7109375" style="72" customWidth="1"/>
    <col min="9217" max="9217" width="14" style="72" customWidth="1"/>
    <col min="9218" max="9218" width="26.7109375" style="72" customWidth="1"/>
    <col min="9219" max="9220" width="19.28515625" style="72" customWidth="1"/>
    <col min="9221" max="9221" width="16.140625" style="72" customWidth="1"/>
    <col min="9222" max="9222" width="13.5703125" style="72" bestFit="1" customWidth="1"/>
    <col min="9223" max="9468" width="11.42578125" style="72"/>
    <col min="9469" max="9469" width="44.28515625" style="72" customWidth="1"/>
    <col min="9470" max="9470" width="14.28515625" style="72" customWidth="1"/>
    <col min="9471" max="9471" width="17" style="72" customWidth="1"/>
    <col min="9472" max="9472" width="14.7109375" style="72" customWidth="1"/>
    <col min="9473" max="9473" width="14" style="72" customWidth="1"/>
    <col min="9474" max="9474" width="26.7109375" style="72" customWidth="1"/>
    <col min="9475" max="9476" width="19.28515625" style="72" customWidth="1"/>
    <col min="9477" max="9477" width="16.140625" style="72" customWidth="1"/>
    <col min="9478" max="9478" width="13.5703125" style="72" bestFit="1" customWidth="1"/>
    <col min="9479" max="9724" width="11.42578125" style="72"/>
    <col min="9725" max="9725" width="44.28515625" style="72" customWidth="1"/>
    <col min="9726" max="9726" width="14.28515625" style="72" customWidth="1"/>
    <col min="9727" max="9727" width="17" style="72" customWidth="1"/>
    <col min="9728" max="9728" width="14.7109375" style="72" customWidth="1"/>
    <col min="9729" max="9729" width="14" style="72" customWidth="1"/>
    <col min="9730" max="9730" width="26.7109375" style="72" customWidth="1"/>
    <col min="9731" max="9732" width="19.28515625" style="72" customWidth="1"/>
    <col min="9733" max="9733" width="16.140625" style="72" customWidth="1"/>
    <col min="9734" max="9734" width="13.5703125" style="72" bestFit="1" customWidth="1"/>
    <col min="9735" max="9980" width="11.42578125" style="72"/>
    <col min="9981" max="9981" width="44.28515625" style="72" customWidth="1"/>
    <col min="9982" max="9982" width="14.28515625" style="72" customWidth="1"/>
    <col min="9983" max="9983" width="17" style="72" customWidth="1"/>
    <col min="9984" max="9984" width="14.7109375" style="72" customWidth="1"/>
    <col min="9985" max="9985" width="14" style="72" customWidth="1"/>
    <col min="9986" max="9986" width="26.7109375" style="72" customWidth="1"/>
    <col min="9987" max="9988" width="19.28515625" style="72" customWidth="1"/>
    <col min="9989" max="9989" width="16.140625" style="72" customWidth="1"/>
    <col min="9990" max="9990" width="13.5703125" style="72" bestFit="1" customWidth="1"/>
    <col min="9991" max="10236" width="11.42578125" style="72"/>
    <col min="10237" max="10237" width="44.28515625" style="72" customWidth="1"/>
    <col min="10238" max="10238" width="14.28515625" style="72" customWidth="1"/>
    <col min="10239" max="10239" width="17" style="72" customWidth="1"/>
    <col min="10240" max="10240" width="14.7109375" style="72" customWidth="1"/>
    <col min="10241" max="10241" width="14" style="72" customWidth="1"/>
    <col min="10242" max="10242" width="26.7109375" style="72" customWidth="1"/>
    <col min="10243" max="10244" width="19.28515625" style="72" customWidth="1"/>
    <col min="10245" max="10245" width="16.140625" style="72" customWidth="1"/>
    <col min="10246" max="10246" width="13.5703125" style="72" bestFit="1" customWidth="1"/>
    <col min="10247" max="10492" width="11.42578125" style="72"/>
    <col min="10493" max="10493" width="44.28515625" style="72" customWidth="1"/>
    <col min="10494" max="10494" width="14.28515625" style="72" customWidth="1"/>
    <col min="10495" max="10495" width="17" style="72" customWidth="1"/>
    <col min="10496" max="10496" width="14.7109375" style="72" customWidth="1"/>
    <col min="10497" max="10497" width="14" style="72" customWidth="1"/>
    <col min="10498" max="10498" width="26.7109375" style="72" customWidth="1"/>
    <col min="10499" max="10500" width="19.28515625" style="72" customWidth="1"/>
    <col min="10501" max="10501" width="16.140625" style="72" customWidth="1"/>
    <col min="10502" max="10502" width="13.5703125" style="72" bestFit="1" customWidth="1"/>
    <col min="10503" max="10748" width="11.42578125" style="72"/>
    <col min="10749" max="10749" width="44.28515625" style="72" customWidth="1"/>
    <col min="10750" max="10750" width="14.28515625" style="72" customWidth="1"/>
    <col min="10751" max="10751" width="17" style="72" customWidth="1"/>
    <col min="10752" max="10752" width="14.7109375" style="72" customWidth="1"/>
    <col min="10753" max="10753" width="14" style="72" customWidth="1"/>
    <col min="10754" max="10754" width="26.7109375" style="72" customWidth="1"/>
    <col min="10755" max="10756" width="19.28515625" style="72" customWidth="1"/>
    <col min="10757" max="10757" width="16.140625" style="72" customWidth="1"/>
    <col min="10758" max="10758" width="13.5703125" style="72" bestFit="1" customWidth="1"/>
    <col min="10759" max="11004" width="11.42578125" style="72"/>
    <col min="11005" max="11005" width="44.28515625" style="72" customWidth="1"/>
    <col min="11006" max="11006" width="14.28515625" style="72" customWidth="1"/>
    <col min="11007" max="11007" width="17" style="72" customWidth="1"/>
    <col min="11008" max="11008" width="14.7109375" style="72" customWidth="1"/>
    <col min="11009" max="11009" width="14" style="72" customWidth="1"/>
    <col min="11010" max="11010" width="26.7109375" style="72" customWidth="1"/>
    <col min="11011" max="11012" width="19.28515625" style="72" customWidth="1"/>
    <col min="11013" max="11013" width="16.140625" style="72" customWidth="1"/>
    <col min="11014" max="11014" width="13.5703125" style="72" bestFit="1" customWidth="1"/>
    <col min="11015" max="11260" width="11.42578125" style="72"/>
    <col min="11261" max="11261" width="44.28515625" style="72" customWidth="1"/>
    <col min="11262" max="11262" width="14.28515625" style="72" customWidth="1"/>
    <col min="11263" max="11263" width="17" style="72" customWidth="1"/>
    <col min="11264" max="11264" width="14.7109375" style="72" customWidth="1"/>
    <col min="11265" max="11265" width="14" style="72" customWidth="1"/>
    <col min="11266" max="11266" width="26.7109375" style="72" customWidth="1"/>
    <col min="11267" max="11268" width="19.28515625" style="72" customWidth="1"/>
    <col min="11269" max="11269" width="16.140625" style="72" customWidth="1"/>
    <col min="11270" max="11270" width="13.5703125" style="72" bestFit="1" customWidth="1"/>
    <col min="11271" max="11516" width="11.42578125" style="72"/>
    <col min="11517" max="11517" width="44.28515625" style="72" customWidth="1"/>
    <col min="11518" max="11518" width="14.28515625" style="72" customWidth="1"/>
    <col min="11519" max="11519" width="17" style="72" customWidth="1"/>
    <col min="11520" max="11520" width="14.7109375" style="72" customWidth="1"/>
    <col min="11521" max="11521" width="14" style="72" customWidth="1"/>
    <col min="11522" max="11522" width="26.7109375" style="72" customWidth="1"/>
    <col min="11523" max="11524" width="19.28515625" style="72" customWidth="1"/>
    <col min="11525" max="11525" width="16.140625" style="72" customWidth="1"/>
    <col min="11526" max="11526" width="13.5703125" style="72" bestFit="1" customWidth="1"/>
    <col min="11527" max="11772" width="11.42578125" style="72"/>
    <col min="11773" max="11773" width="44.28515625" style="72" customWidth="1"/>
    <col min="11774" max="11774" width="14.28515625" style="72" customWidth="1"/>
    <col min="11775" max="11775" width="17" style="72" customWidth="1"/>
    <col min="11776" max="11776" width="14.7109375" style="72" customWidth="1"/>
    <col min="11777" max="11777" width="14" style="72" customWidth="1"/>
    <col min="11778" max="11778" width="26.7109375" style="72" customWidth="1"/>
    <col min="11779" max="11780" width="19.28515625" style="72" customWidth="1"/>
    <col min="11781" max="11781" width="16.140625" style="72" customWidth="1"/>
    <col min="11782" max="11782" width="13.5703125" style="72" bestFit="1" customWidth="1"/>
    <col min="11783" max="12028" width="11.42578125" style="72"/>
    <col min="12029" max="12029" width="44.28515625" style="72" customWidth="1"/>
    <col min="12030" max="12030" width="14.28515625" style="72" customWidth="1"/>
    <col min="12031" max="12031" width="17" style="72" customWidth="1"/>
    <col min="12032" max="12032" width="14.7109375" style="72" customWidth="1"/>
    <col min="12033" max="12033" width="14" style="72" customWidth="1"/>
    <col min="12034" max="12034" width="26.7109375" style="72" customWidth="1"/>
    <col min="12035" max="12036" width="19.28515625" style="72" customWidth="1"/>
    <col min="12037" max="12037" width="16.140625" style="72" customWidth="1"/>
    <col min="12038" max="12038" width="13.5703125" style="72" bestFit="1" customWidth="1"/>
    <col min="12039" max="12284" width="11.42578125" style="72"/>
    <col min="12285" max="12285" width="44.28515625" style="72" customWidth="1"/>
    <col min="12286" max="12286" width="14.28515625" style="72" customWidth="1"/>
    <col min="12287" max="12287" width="17" style="72" customWidth="1"/>
    <col min="12288" max="12288" width="14.7109375" style="72" customWidth="1"/>
    <col min="12289" max="12289" width="14" style="72" customWidth="1"/>
    <col min="12290" max="12290" width="26.7109375" style="72" customWidth="1"/>
    <col min="12291" max="12292" width="19.28515625" style="72" customWidth="1"/>
    <col min="12293" max="12293" width="16.140625" style="72" customWidth="1"/>
    <col min="12294" max="12294" width="13.5703125" style="72" bestFit="1" customWidth="1"/>
    <col min="12295" max="12540" width="11.42578125" style="72"/>
    <col min="12541" max="12541" width="44.28515625" style="72" customWidth="1"/>
    <col min="12542" max="12542" width="14.28515625" style="72" customWidth="1"/>
    <col min="12543" max="12543" width="17" style="72" customWidth="1"/>
    <col min="12544" max="12544" width="14.7109375" style="72" customWidth="1"/>
    <col min="12545" max="12545" width="14" style="72" customWidth="1"/>
    <col min="12546" max="12546" width="26.7109375" style="72" customWidth="1"/>
    <col min="12547" max="12548" width="19.28515625" style="72" customWidth="1"/>
    <col min="12549" max="12549" width="16.140625" style="72" customWidth="1"/>
    <col min="12550" max="12550" width="13.5703125" style="72" bestFit="1" customWidth="1"/>
    <col min="12551" max="12796" width="11.42578125" style="72"/>
    <col min="12797" max="12797" width="44.28515625" style="72" customWidth="1"/>
    <col min="12798" max="12798" width="14.28515625" style="72" customWidth="1"/>
    <col min="12799" max="12799" width="17" style="72" customWidth="1"/>
    <col min="12800" max="12800" width="14.7109375" style="72" customWidth="1"/>
    <col min="12801" max="12801" width="14" style="72" customWidth="1"/>
    <col min="12802" max="12802" width="26.7109375" style="72" customWidth="1"/>
    <col min="12803" max="12804" width="19.28515625" style="72" customWidth="1"/>
    <col min="12805" max="12805" width="16.140625" style="72" customWidth="1"/>
    <col min="12806" max="12806" width="13.5703125" style="72" bestFit="1" customWidth="1"/>
    <col min="12807" max="13052" width="11.42578125" style="72"/>
    <col min="13053" max="13053" width="44.28515625" style="72" customWidth="1"/>
    <col min="13054" max="13054" width="14.28515625" style="72" customWidth="1"/>
    <col min="13055" max="13055" width="17" style="72" customWidth="1"/>
    <col min="13056" max="13056" width="14.7109375" style="72" customWidth="1"/>
    <col min="13057" max="13057" width="14" style="72" customWidth="1"/>
    <col min="13058" max="13058" width="26.7109375" style="72" customWidth="1"/>
    <col min="13059" max="13060" width="19.28515625" style="72" customWidth="1"/>
    <col min="13061" max="13061" width="16.140625" style="72" customWidth="1"/>
    <col min="13062" max="13062" width="13.5703125" style="72" bestFit="1" customWidth="1"/>
    <col min="13063" max="13308" width="11.42578125" style="72"/>
    <col min="13309" max="13309" width="44.28515625" style="72" customWidth="1"/>
    <col min="13310" max="13310" width="14.28515625" style="72" customWidth="1"/>
    <col min="13311" max="13311" width="17" style="72" customWidth="1"/>
    <col min="13312" max="13312" width="14.7109375" style="72" customWidth="1"/>
    <col min="13313" max="13313" width="14" style="72" customWidth="1"/>
    <col min="13314" max="13314" width="26.7109375" style="72" customWidth="1"/>
    <col min="13315" max="13316" width="19.28515625" style="72" customWidth="1"/>
    <col min="13317" max="13317" width="16.140625" style="72" customWidth="1"/>
    <col min="13318" max="13318" width="13.5703125" style="72" bestFit="1" customWidth="1"/>
    <col min="13319" max="13564" width="11.42578125" style="72"/>
    <col min="13565" max="13565" width="44.28515625" style="72" customWidth="1"/>
    <col min="13566" max="13566" width="14.28515625" style="72" customWidth="1"/>
    <col min="13567" max="13567" width="17" style="72" customWidth="1"/>
    <col min="13568" max="13568" width="14.7109375" style="72" customWidth="1"/>
    <col min="13569" max="13569" width="14" style="72" customWidth="1"/>
    <col min="13570" max="13570" width="26.7109375" style="72" customWidth="1"/>
    <col min="13571" max="13572" width="19.28515625" style="72" customWidth="1"/>
    <col min="13573" max="13573" width="16.140625" style="72" customWidth="1"/>
    <col min="13574" max="13574" width="13.5703125" style="72" bestFit="1" customWidth="1"/>
    <col min="13575" max="13820" width="11.42578125" style="72"/>
    <col min="13821" max="13821" width="44.28515625" style="72" customWidth="1"/>
    <col min="13822" max="13822" width="14.28515625" style="72" customWidth="1"/>
    <col min="13823" max="13823" width="17" style="72" customWidth="1"/>
    <col min="13824" max="13824" width="14.7109375" style="72" customWidth="1"/>
    <col min="13825" max="13825" width="14" style="72" customWidth="1"/>
    <col min="13826" max="13826" width="26.7109375" style="72" customWidth="1"/>
    <col min="13827" max="13828" width="19.28515625" style="72" customWidth="1"/>
    <col min="13829" max="13829" width="16.140625" style="72" customWidth="1"/>
    <col min="13830" max="13830" width="13.5703125" style="72" bestFit="1" customWidth="1"/>
    <col min="13831" max="14076" width="11.42578125" style="72"/>
    <col min="14077" max="14077" width="44.28515625" style="72" customWidth="1"/>
    <col min="14078" max="14078" width="14.28515625" style="72" customWidth="1"/>
    <col min="14079" max="14079" width="17" style="72" customWidth="1"/>
    <col min="14080" max="14080" width="14.7109375" style="72" customWidth="1"/>
    <col min="14081" max="14081" width="14" style="72" customWidth="1"/>
    <col min="14082" max="14082" width="26.7109375" style="72" customWidth="1"/>
    <col min="14083" max="14084" width="19.28515625" style="72" customWidth="1"/>
    <col min="14085" max="14085" width="16.140625" style="72" customWidth="1"/>
    <col min="14086" max="14086" width="13.5703125" style="72" bestFit="1" customWidth="1"/>
    <col min="14087" max="14332" width="11.42578125" style="72"/>
    <col min="14333" max="14333" width="44.28515625" style="72" customWidth="1"/>
    <col min="14334" max="14334" width="14.28515625" style="72" customWidth="1"/>
    <col min="14335" max="14335" width="17" style="72" customWidth="1"/>
    <col min="14336" max="14336" width="14.7109375" style="72" customWidth="1"/>
    <col min="14337" max="14337" width="14" style="72" customWidth="1"/>
    <col min="14338" max="14338" width="26.7109375" style="72" customWidth="1"/>
    <col min="14339" max="14340" width="19.28515625" style="72" customWidth="1"/>
    <col min="14341" max="14341" width="16.140625" style="72" customWidth="1"/>
    <col min="14342" max="14342" width="13.5703125" style="72" bestFit="1" customWidth="1"/>
    <col min="14343" max="14588" width="11.42578125" style="72"/>
    <col min="14589" max="14589" width="44.28515625" style="72" customWidth="1"/>
    <col min="14590" max="14590" width="14.28515625" style="72" customWidth="1"/>
    <col min="14591" max="14591" width="17" style="72" customWidth="1"/>
    <col min="14592" max="14592" width="14.7109375" style="72" customWidth="1"/>
    <col min="14593" max="14593" width="14" style="72" customWidth="1"/>
    <col min="14594" max="14594" width="26.7109375" style="72" customWidth="1"/>
    <col min="14595" max="14596" width="19.28515625" style="72" customWidth="1"/>
    <col min="14597" max="14597" width="16.140625" style="72" customWidth="1"/>
    <col min="14598" max="14598" width="13.5703125" style="72" bestFit="1" customWidth="1"/>
    <col min="14599" max="14844" width="11.42578125" style="72"/>
    <col min="14845" max="14845" width="44.28515625" style="72" customWidth="1"/>
    <col min="14846" max="14846" width="14.28515625" style="72" customWidth="1"/>
    <col min="14847" max="14847" width="17" style="72" customWidth="1"/>
    <col min="14848" max="14848" width="14.7109375" style="72" customWidth="1"/>
    <col min="14849" max="14849" width="14" style="72" customWidth="1"/>
    <col min="14850" max="14850" width="26.7109375" style="72" customWidth="1"/>
    <col min="14851" max="14852" width="19.28515625" style="72" customWidth="1"/>
    <col min="14853" max="14853" width="16.140625" style="72" customWidth="1"/>
    <col min="14854" max="14854" width="13.5703125" style="72" bestFit="1" customWidth="1"/>
    <col min="14855" max="15100" width="11.42578125" style="72"/>
    <col min="15101" max="15101" width="44.28515625" style="72" customWidth="1"/>
    <col min="15102" max="15102" width="14.28515625" style="72" customWidth="1"/>
    <col min="15103" max="15103" width="17" style="72" customWidth="1"/>
    <col min="15104" max="15104" width="14.7109375" style="72" customWidth="1"/>
    <col min="15105" max="15105" width="14" style="72" customWidth="1"/>
    <col min="15106" max="15106" width="26.7109375" style="72" customWidth="1"/>
    <col min="15107" max="15108" width="19.28515625" style="72" customWidth="1"/>
    <col min="15109" max="15109" width="16.140625" style="72" customWidth="1"/>
    <col min="15110" max="15110" width="13.5703125" style="72" bestFit="1" customWidth="1"/>
    <col min="15111" max="15356" width="11.42578125" style="72"/>
    <col min="15357" max="15357" width="44.28515625" style="72" customWidth="1"/>
    <col min="15358" max="15358" width="14.28515625" style="72" customWidth="1"/>
    <col min="15359" max="15359" width="17" style="72" customWidth="1"/>
    <col min="15360" max="15360" width="14.7109375" style="72" customWidth="1"/>
    <col min="15361" max="15361" width="14" style="72" customWidth="1"/>
    <col min="15362" max="15362" width="26.7109375" style="72" customWidth="1"/>
    <col min="15363" max="15364" width="19.28515625" style="72" customWidth="1"/>
    <col min="15365" max="15365" width="16.140625" style="72" customWidth="1"/>
    <col min="15366" max="15366" width="13.5703125" style="72" bestFit="1" customWidth="1"/>
    <col min="15367" max="15612" width="11.42578125" style="72"/>
    <col min="15613" max="15613" width="44.28515625" style="72" customWidth="1"/>
    <col min="15614" max="15614" width="14.28515625" style="72" customWidth="1"/>
    <col min="15615" max="15615" width="17" style="72" customWidth="1"/>
    <col min="15616" max="15616" width="14.7109375" style="72" customWidth="1"/>
    <col min="15617" max="15617" width="14" style="72" customWidth="1"/>
    <col min="15618" max="15618" width="26.7109375" style="72" customWidth="1"/>
    <col min="15619" max="15620" width="19.28515625" style="72" customWidth="1"/>
    <col min="15621" max="15621" width="16.140625" style="72" customWidth="1"/>
    <col min="15622" max="15622" width="13.5703125" style="72" bestFit="1" customWidth="1"/>
    <col min="15623" max="15868" width="11.42578125" style="72"/>
    <col min="15869" max="15869" width="44.28515625" style="72" customWidth="1"/>
    <col min="15870" max="15870" width="14.28515625" style="72" customWidth="1"/>
    <col min="15871" max="15871" width="17" style="72" customWidth="1"/>
    <col min="15872" max="15872" width="14.7109375" style="72" customWidth="1"/>
    <col min="15873" max="15873" width="14" style="72" customWidth="1"/>
    <col min="15874" max="15874" width="26.7109375" style="72" customWidth="1"/>
    <col min="15875" max="15876" width="19.28515625" style="72" customWidth="1"/>
    <col min="15877" max="15877" width="16.140625" style="72" customWidth="1"/>
    <col min="15878" max="15878" width="13.5703125" style="72" bestFit="1" customWidth="1"/>
    <col min="15879" max="16124" width="11.42578125" style="72"/>
    <col min="16125" max="16125" width="44.28515625" style="72" customWidth="1"/>
    <col min="16126" max="16126" width="14.28515625" style="72" customWidth="1"/>
    <col min="16127" max="16127" width="17" style="72" customWidth="1"/>
    <col min="16128" max="16128" width="14.7109375" style="72" customWidth="1"/>
    <col min="16129" max="16129" width="14" style="72" customWidth="1"/>
    <col min="16130" max="16130" width="26.7109375" style="72" customWidth="1"/>
    <col min="16131" max="16132" width="19.28515625" style="72" customWidth="1"/>
    <col min="16133" max="16133" width="16.140625" style="72" customWidth="1"/>
    <col min="16134" max="16134" width="13.5703125" style="72" bestFit="1" customWidth="1"/>
    <col min="16135" max="16384" width="11.42578125" style="72"/>
  </cols>
  <sheetData>
    <row r="1" spans="1:8" x14ac:dyDescent="0.2">
      <c r="A1" s="95"/>
      <c r="B1" s="574"/>
      <c r="C1" s="575"/>
      <c r="D1" s="95"/>
      <c r="E1" s="95"/>
      <c r="F1" s="95"/>
      <c r="G1" s="574"/>
    </row>
    <row r="2" spans="1:8" ht="15.75" x14ac:dyDescent="0.25">
      <c r="A2" s="1" t="s">
        <v>417</v>
      </c>
    </row>
    <row r="3" spans="1:8" ht="15" x14ac:dyDescent="0.25">
      <c r="A3" s="484" t="s">
        <v>418</v>
      </c>
      <c r="E3" s="459" t="s">
        <v>697</v>
      </c>
      <c r="F3" s="485"/>
      <c r="G3" s="291"/>
      <c r="H3" s="291"/>
    </row>
    <row r="4" spans="1:8" ht="15" thickBot="1" x14ac:dyDescent="0.25">
      <c r="A4" s="466"/>
      <c r="E4" s="288"/>
      <c r="F4" s="288"/>
      <c r="G4" s="291"/>
      <c r="H4" s="291"/>
    </row>
    <row r="5" spans="1:8" ht="15" thickBot="1" x14ac:dyDescent="0.25">
      <c r="A5" s="243" t="s">
        <v>228</v>
      </c>
      <c r="B5" s="584" t="s">
        <v>403</v>
      </c>
      <c r="C5" s="585" t="s">
        <v>404</v>
      </c>
      <c r="E5" s="879" t="s">
        <v>228</v>
      </c>
      <c r="F5" s="881"/>
      <c r="G5" s="580" t="s">
        <v>403</v>
      </c>
      <c r="H5" s="389" t="s">
        <v>404</v>
      </c>
    </row>
    <row r="6" spans="1:8" x14ac:dyDescent="0.2">
      <c r="A6" s="52" t="s">
        <v>419</v>
      </c>
      <c r="B6" s="586">
        <v>0</v>
      </c>
      <c r="C6" s="587">
        <v>0</v>
      </c>
      <c r="D6" s="87"/>
      <c r="E6" s="854" t="s">
        <v>420</v>
      </c>
      <c r="F6" s="878"/>
      <c r="G6" s="99">
        <v>1032727273</v>
      </c>
      <c r="H6" s="229">
        <v>2700596247</v>
      </c>
    </row>
    <row r="7" spans="1:8" ht="15" thickBot="1" x14ac:dyDescent="0.25">
      <c r="A7" s="98" t="s">
        <v>405</v>
      </c>
      <c r="B7" s="588">
        <f>SUM(B6)</f>
        <v>0</v>
      </c>
      <c r="C7" s="589">
        <f>SUM(C6)</f>
        <v>0</v>
      </c>
      <c r="E7" s="854" t="s">
        <v>751</v>
      </c>
      <c r="F7" s="878"/>
      <c r="G7" s="99">
        <v>2714209315</v>
      </c>
      <c r="H7" s="229">
        <v>250000000</v>
      </c>
    </row>
    <row r="8" spans="1:8" x14ac:dyDescent="0.2">
      <c r="E8" s="854" t="s">
        <v>752</v>
      </c>
      <c r="F8" s="878"/>
      <c r="G8" s="99">
        <v>0</v>
      </c>
      <c r="H8" s="229">
        <v>0</v>
      </c>
    </row>
    <row r="9" spans="1:8" ht="15" thickBot="1" x14ac:dyDescent="0.25">
      <c r="A9" s="485" t="s">
        <v>421</v>
      </c>
      <c r="B9" s="590"/>
      <c r="C9" s="591"/>
      <c r="E9" s="854" t="s">
        <v>753</v>
      </c>
      <c r="F9" s="878"/>
      <c r="G9" s="99">
        <v>502400000</v>
      </c>
      <c r="H9" s="229">
        <v>288300000</v>
      </c>
    </row>
    <row r="10" spans="1:8" ht="15" thickBot="1" x14ac:dyDescent="0.25">
      <c r="A10" s="490" t="s">
        <v>228</v>
      </c>
      <c r="B10" s="592" t="s">
        <v>403</v>
      </c>
      <c r="C10" s="593" t="s">
        <v>404</v>
      </c>
      <c r="E10" s="854" t="s">
        <v>754</v>
      </c>
      <c r="F10" s="878"/>
      <c r="G10" s="99">
        <v>0</v>
      </c>
      <c r="H10" s="229">
        <v>0</v>
      </c>
    </row>
    <row r="11" spans="1:8" ht="15" thickBot="1" x14ac:dyDescent="0.25">
      <c r="A11" s="379" t="s">
        <v>422</v>
      </c>
      <c r="B11" s="594">
        <v>1528970315</v>
      </c>
      <c r="C11" s="595">
        <v>0</v>
      </c>
      <c r="E11" s="883" t="s">
        <v>755</v>
      </c>
      <c r="F11" s="884"/>
      <c r="G11" s="444">
        <v>0</v>
      </c>
      <c r="H11" s="378">
        <v>0</v>
      </c>
    </row>
    <row r="12" spans="1:8" ht="15.75" thickBot="1" x14ac:dyDescent="0.3">
      <c r="A12" s="376" t="s">
        <v>423</v>
      </c>
      <c r="B12" s="596">
        <v>0</v>
      </c>
      <c r="C12" s="596">
        <v>170250783</v>
      </c>
      <c r="E12" s="798" t="s">
        <v>405</v>
      </c>
      <c r="F12" s="882"/>
      <c r="G12" s="573">
        <v>4249336588</v>
      </c>
      <c r="H12" s="406">
        <v>3238896247</v>
      </c>
    </row>
    <row r="13" spans="1:8" x14ac:dyDescent="0.2">
      <c r="A13" s="376" t="s">
        <v>424</v>
      </c>
      <c r="B13" s="596">
        <v>97503281</v>
      </c>
      <c r="C13" s="596">
        <v>112140576</v>
      </c>
    </row>
    <row r="14" spans="1:8" x14ac:dyDescent="0.2">
      <c r="A14" s="376" t="s">
        <v>425</v>
      </c>
      <c r="B14" s="596">
        <v>97890143</v>
      </c>
      <c r="C14" s="596">
        <v>95934294</v>
      </c>
    </row>
    <row r="15" spans="1:8" x14ac:dyDescent="0.2">
      <c r="A15" s="376" t="s">
        <v>426</v>
      </c>
      <c r="B15" s="596">
        <v>0</v>
      </c>
      <c r="C15" s="596">
        <v>0</v>
      </c>
      <c r="D15" s="87"/>
    </row>
    <row r="16" spans="1:8" ht="15" thickBot="1" x14ac:dyDescent="0.25">
      <c r="A16" s="377" t="s">
        <v>551</v>
      </c>
      <c r="B16" s="597">
        <v>0</v>
      </c>
      <c r="C16" s="597">
        <v>0</v>
      </c>
      <c r="D16" s="87"/>
    </row>
    <row r="17" spans="1:8" ht="15" thickBot="1" x14ac:dyDescent="0.25">
      <c r="A17" s="491" t="s">
        <v>405</v>
      </c>
      <c r="B17" s="598">
        <v>1724363739</v>
      </c>
      <c r="C17" s="599">
        <v>378325653</v>
      </c>
      <c r="F17" s="138"/>
    </row>
    <row r="20" spans="1:8" ht="15" x14ac:dyDescent="0.25">
      <c r="A20" s="275" t="s">
        <v>427</v>
      </c>
      <c r="F20" s="484" t="s">
        <v>428</v>
      </c>
      <c r="G20" s="576"/>
    </row>
    <row r="21" spans="1:8" ht="15" thickBot="1" x14ac:dyDescent="0.25">
      <c r="F21" s="27" t="s">
        <v>341</v>
      </c>
      <c r="G21" s="242"/>
    </row>
    <row r="22" spans="1:8" ht="15" thickBot="1" x14ac:dyDescent="0.25">
      <c r="A22" s="176" t="s">
        <v>228</v>
      </c>
      <c r="B22" s="600" t="s">
        <v>403</v>
      </c>
      <c r="C22" s="601" t="s">
        <v>404</v>
      </c>
      <c r="F22" s="243" t="s">
        <v>429</v>
      </c>
      <c r="G22" s="578" t="s">
        <v>403</v>
      </c>
      <c r="H22" s="581" t="s">
        <v>404</v>
      </c>
    </row>
    <row r="23" spans="1:8" x14ac:dyDescent="0.2">
      <c r="A23" s="499" t="s">
        <v>430</v>
      </c>
      <c r="B23" s="602"/>
      <c r="C23" s="595"/>
      <c r="F23" s="468" t="str">
        <f>'[1]Resultados Acum'!A34</f>
        <v>Ganancia Venta Activo Fijo</v>
      </c>
      <c r="G23" s="144">
        <v>0</v>
      </c>
      <c r="H23" s="248">
        <v>0</v>
      </c>
    </row>
    <row r="24" spans="1:8" ht="15" thickBot="1" x14ac:dyDescent="0.25">
      <c r="A24" s="492" t="s">
        <v>756</v>
      </c>
      <c r="B24" s="603">
        <v>0</v>
      </c>
      <c r="C24" s="604">
        <v>0</v>
      </c>
      <c r="F24" s="372" t="s">
        <v>431</v>
      </c>
      <c r="G24" s="122">
        <f>SUM(G23)</f>
        <v>0</v>
      </c>
      <c r="H24" s="123">
        <f>+H23</f>
        <v>0</v>
      </c>
    </row>
    <row r="25" spans="1:8" ht="15" thickBot="1" x14ac:dyDescent="0.25">
      <c r="A25" s="492" t="s">
        <v>757</v>
      </c>
      <c r="B25" s="603">
        <v>83440000</v>
      </c>
      <c r="C25" s="604">
        <v>78132960</v>
      </c>
      <c r="F25" s="188"/>
      <c r="G25" s="186"/>
      <c r="H25" s="186"/>
    </row>
    <row r="26" spans="1:8" x14ac:dyDescent="0.2">
      <c r="A26" s="493" t="s">
        <v>758</v>
      </c>
      <c r="B26" s="603">
        <v>8350526</v>
      </c>
      <c r="C26" s="604">
        <v>29791210</v>
      </c>
      <c r="F26" s="243" t="s">
        <v>156</v>
      </c>
      <c r="G26" s="582"/>
      <c r="H26" s="583"/>
    </row>
    <row r="27" spans="1:8" x14ac:dyDescent="0.2">
      <c r="A27" s="493" t="s">
        <v>759</v>
      </c>
      <c r="B27" s="603">
        <v>3409841</v>
      </c>
      <c r="C27" s="604">
        <v>3436532</v>
      </c>
      <c r="F27" s="468" t="s">
        <v>432</v>
      </c>
      <c r="G27" s="144">
        <f>'[1]Resultados Acum'!C52</f>
        <v>0</v>
      </c>
      <c r="H27" s="248">
        <v>0</v>
      </c>
    </row>
    <row r="28" spans="1:8" ht="15" thickBot="1" x14ac:dyDescent="0.25">
      <c r="A28" s="493" t="s">
        <v>432</v>
      </c>
      <c r="B28" s="603">
        <v>0</v>
      </c>
      <c r="C28" s="604">
        <v>0</v>
      </c>
      <c r="F28" s="372" t="s">
        <v>431</v>
      </c>
      <c r="G28" s="122">
        <f>SUM(G27)</f>
        <v>0</v>
      </c>
      <c r="H28" s="123">
        <v>0</v>
      </c>
    </row>
    <row r="29" spans="1:8" x14ac:dyDescent="0.2">
      <c r="A29" s="493" t="s">
        <v>638</v>
      </c>
      <c r="B29" s="603">
        <v>451956946</v>
      </c>
      <c r="C29" s="604">
        <v>0</v>
      </c>
    </row>
    <row r="30" spans="1:8" ht="15" thickBot="1" x14ac:dyDescent="0.25">
      <c r="A30" s="494" t="s">
        <v>675</v>
      </c>
      <c r="B30" s="605">
        <v>0</v>
      </c>
      <c r="C30" s="606">
        <v>0</v>
      </c>
    </row>
    <row r="31" spans="1:8" ht="15" thickBot="1" x14ac:dyDescent="0.25">
      <c r="A31" s="490" t="s">
        <v>433</v>
      </c>
      <c r="B31" s="593">
        <v>547157313</v>
      </c>
      <c r="C31" s="593">
        <v>111360702</v>
      </c>
      <c r="D31" s="87"/>
      <c r="E31" s="72"/>
      <c r="F31" s="190"/>
    </row>
    <row r="32" spans="1:8" ht="15" thickBot="1" x14ac:dyDescent="0.25">
      <c r="A32" s="500" t="s">
        <v>434</v>
      </c>
      <c r="B32" s="607"/>
      <c r="C32" s="608"/>
      <c r="D32" s="72"/>
      <c r="E32" s="72"/>
      <c r="F32" s="190"/>
    </row>
    <row r="33" spans="1:8" x14ac:dyDescent="0.2">
      <c r="A33" s="495" t="s">
        <v>435</v>
      </c>
      <c r="B33" s="609">
        <v>995454</v>
      </c>
      <c r="C33" s="595">
        <v>0</v>
      </c>
      <c r="D33" s="87"/>
      <c r="E33" s="72"/>
      <c r="F33" s="190"/>
    </row>
    <row r="34" spans="1:8" ht="15" thickBot="1" x14ac:dyDescent="0.25">
      <c r="A34" s="496"/>
      <c r="B34" s="610"/>
      <c r="C34" s="611"/>
      <c r="E34" s="72"/>
      <c r="F34" s="190"/>
    </row>
    <row r="35" spans="1:8" ht="15" thickBot="1" x14ac:dyDescent="0.25">
      <c r="A35" s="176" t="s">
        <v>436</v>
      </c>
      <c r="B35" s="600">
        <v>0</v>
      </c>
      <c r="C35" s="601">
        <v>0</v>
      </c>
      <c r="E35" s="72"/>
      <c r="F35" s="190"/>
    </row>
    <row r="36" spans="1:8" x14ac:dyDescent="0.2">
      <c r="A36" s="499" t="s">
        <v>437</v>
      </c>
      <c r="B36" s="602"/>
      <c r="C36" s="612"/>
      <c r="E36" s="486"/>
      <c r="F36" s="190"/>
    </row>
    <row r="37" spans="1:8" x14ac:dyDescent="0.2">
      <c r="A37" s="497" t="s">
        <v>438</v>
      </c>
      <c r="B37" s="613">
        <v>687777</v>
      </c>
      <c r="C37" s="604">
        <v>6186</v>
      </c>
      <c r="F37" s="474"/>
      <c r="G37" s="474"/>
      <c r="H37" s="474"/>
    </row>
    <row r="38" spans="1:8" x14ac:dyDescent="0.2">
      <c r="A38" s="497" t="s">
        <v>439</v>
      </c>
      <c r="B38" s="613">
        <v>99205631</v>
      </c>
      <c r="C38" s="604">
        <v>44799018</v>
      </c>
      <c r="F38" s="474"/>
      <c r="G38" s="474"/>
      <c r="H38" s="474"/>
    </row>
    <row r="39" spans="1:8" x14ac:dyDescent="0.2">
      <c r="A39" s="497" t="s">
        <v>440</v>
      </c>
      <c r="B39" s="613">
        <v>60396238</v>
      </c>
      <c r="C39" s="604">
        <v>34538004</v>
      </c>
      <c r="F39" s="474"/>
      <c r="G39" s="474"/>
      <c r="H39" s="474"/>
    </row>
    <row r="40" spans="1:8" x14ac:dyDescent="0.2">
      <c r="A40" s="497" t="s">
        <v>441</v>
      </c>
      <c r="B40" s="613">
        <v>8300000</v>
      </c>
      <c r="C40" s="604">
        <v>10812000</v>
      </c>
      <c r="F40" s="474"/>
      <c r="G40" s="474"/>
      <c r="H40" s="474"/>
    </row>
    <row r="41" spans="1:8" x14ac:dyDescent="0.2">
      <c r="A41" s="497" t="s">
        <v>442</v>
      </c>
      <c r="B41" s="613">
        <v>25706105</v>
      </c>
      <c r="C41" s="604">
        <v>23298202</v>
      </c>
      <c r="F41" s="474"/>
      <c r="G41" s="474"/>
      <c r="H41" s="474"/>
    </row>
    <row r="42" spans="1:8" x14ac:dyDescent="0.2">
      <c r="A42" s="497" t="s">
        <v>443</v>
      </c>
      <c r="B42" s="613">
        <v>35714813</v>
      </c>
      <c r="C42" s="604">
        <v>41484172</v>
      </c>
      <c r="F42" s="474"/>
      <c r="G42" s="474"/>
      <c r="H42" s="474"/>
    </row>
    <row r="43" spans="1:8" x14ac:dyDescent="0.2">
      <c r="A43" s="497" t="s">
        <v>444</v>
      </c>
      <c r="B43" s="613">
        <v>60145897</v>
      </c>
      <c r="C43" s="604">
        <v>24395488</v>
      </c>
      <c r="F43" s="474"/>
      <c r="G43" s="474"/>
      <c r="H43" s="474"/>
    </row>
    <row r="44" spans="1:8" x14ac:dyDescent="0.2">
      <c r="A44" s="497" t="s">
        <v>445</v>
      </c>
      <c r="B44" s="613">
        <v>18996431</v>
      </c>
      <c r="C44" s="604">
        <v>16035952</v>
      </c>
      <c r="F44" s="474"/>
      <c r="G44" s="474"/>
      <c r="H44" s="474"/>
    </row>
    <row r="45" spans="1:8" x14ac:dyDescent="0.2">
      <c r="A45" s="497" t="s">
        <v>446</v>
      </c>
      <c r="B45" s="613">
        <v>585273186</v>
      </c>
      <c r="C45" s="604">
        <v>172921400</v>
      </c>
      <c r="F45" s="474"/>
      <c r="G45" s="474"/>
      <c r="H45" s="474"/>
    </row>
    <row r="46" spans="1:8" x14ac:dyDescent="0.2">
      <c r="A46" s="497" t="s">
        <v>698</v>
      </c>
      <c r="B46" s="613">
        <v>117992865</v>
      </c>
      <c r="C46" s="604">
        <v>0</v>
      </c>
      <c r="F46" s="474"/>
      <c r="G46" s="474"/>
      <c r="H46" s="474"/>
    </row>
    <row r="47" spans="1:8" x14ac:dyDescent="0.2">
      <c r="A47" s="497" t="s">
        <v>699</v>
      </c>
      <c r="B47" s="613">
        <v>32489407</v>
      </c>
      <c r="C47" s="604">
        <v>0</v>
      </c>
      <c r="F47" s="474"/>
      <c r="G47" s="474"/>
      <c r="H47" s="474"/>
    </row>
    <row r="48" spans="1:8" ht="15" thickBot="1" x14ac:dyDescent="0.25">
      <c r="A48" s="498" t="s">
        <v>683</v>
      </c>
      <c r="B48" s="614">
        <v>66813694</v>
      </c>
      <c r="C48" s="606">
        <v>67298781</v>
      </c>
      <c r="F48" s="474"/>
      <c r="G48" s="474"/>
      <c r="H48" s="474"/>
    </row>
    <row r="49" spans="1:8" ht="15.75" thickBot="1" x14ac:dyDescent="0.3">
      <c r="A49" s="501" t="s">
        <v>760</v>
      </c>
      <c r="B49" s="615">
        <v>1113722044</v>
      </c>
      <c r="C49" s="616">
        <v>435589203</v>
      </c>
      <c r="D49" s="87"/>
      <c r="E49" s="87"/>
      <c r="F49" s="474"/>
      <c r="G49" s="474"/>
      <c r="H49" s="474"/>
    </row>
    <row r="50" spans="1:8" x14ac:dyDescent="0.2">
      <c r="B50" s="617" t="s">
        <v>447</v>
      </c>
      <c r="E50" s="87"/>
      <c r="F50" s="474"/>
      <c r="G50" s="474"/>
      <c r="H50" s="474"/>
    </row>
    <row r="51" spans="1:8" ht="15.75" x14ac:dyDescent="0.25">
      <c r="A51" s="258" t="s">
        <v>448</v>
      </c>
      <c r="G51" s="256"/>
    </row>
    <row r="52" spans="1:8" ht="15" thickBot="1" x14ac:dyDescent="0.25">
      <c r="A52" s="162" t="s">
        <v>700</v>
      </c>
      <c r="G52" s="256"/>
    </row>
    <row r="53" spans="1:8" x14ac:dyDescent="0.2">
      <c r="A53" s="463" t="s">
        <v>146</v>
      </c>
      <c r="B53" s="584" t="s">
        <v>403</v>
      </c>
      <c r="C53" s="585" t="s">
        <v>230</v>
      </c>
      <c r="G53" s="256"/>
    </row>
    <row r="54" spans="1:8" x14ac:dyDescent="0.2">
      <c r="A54" s="120" t="s">
        <v>701</v>
      </c>
      <c r="B54" s="618">
        <v>2573990985</v>
      </c>
      <c r="C54" s="635">
        <v>464157761</v>
      </c>
      <c r="E54" s="87"/>
      <c r="F54" s="138"/>
    </row>
    <row r="55" spans="1:8" x14ac:dyDescent="0.2">
      <c r="A55" s="261"/>
      <c r="B55" s="619"/>
      <c r="C55" s="620"/>
    </row>
    <row r="56" spans="1:8" ht="15" thickBot="1" x14ac:dyDescent="0.25">
      <c r="A56" s="121" t="s">
        <v>405</v>
      </c>
      <c r="B56" s="588">
        <v>2573990985</v>
      </c>
      <c r="C56" s="636">
        <v>464157761</v>
      </c>
    </row>
    <row r="57" spans="1:8" s="187" customFormat="1" ht="15" thickBot="1" x14ac:dyDescent="0.25">
      <c r="A57" s="162" t="s">
        <v>341</v>
      </c>
      <c r="B57" s="621"/>
      <c r="C57" s="622"/>
      <c r="D57" s="78"/>
      <c r="E57" s="27"/>
      <c r="F57" s="72"/>
      <c r="G57" s="138"/>
      <c r="H57" s="138"/>
    </row>
    <row r="58" spans="1:8" ht="15" thickBot="1" x14ac:dyDescent="0.25">
      <c r="A58" s="502" t="s">
        <v>761</v>
      </c>
      <c r="B58" s="607"/>
      <c r="C58" s="623"/>
    </row>
    <row r="59" spans="1:8" x14ac:dyDescent="0.2">
      <c r="A59" s="326" t="s">
        <v>449</v>
      </c>
      <c r="B59" s="624">
        <v>224756898</v>
      </c>
      <c r="C59" s="637">
        <v>154103714</v>
      </c>
    </row>
    <row r="60" spans="1:8" ht="15.75" thickBot="1" x14ac:dyDescent="0.3">
      <c r="A60" s="272" t="s">
        <v>405</v>
      </c>
      <c r="B60" s="625">
        <v>224756898</v>
      </c>
      <c r="C60" s="638">
        <v>154103714</v>
      </c>
    </row>
    <row r="62" spans="1:8" x14ac:dyDescent="0.2">
      <c r="E62" s="78"/>
    </row>
    <row r="63" spans="1:8" ht="15" x14ac:dyDescent="0.25">
      <c r="A63" s="275" t="s">
        <v>450</v>
      </c>
    </row>
    <row r="64" spans="1:8" ht="15" thickBot="1" x14ac:dyDescent="0.25"/>
    <row r="65" spans="1:5" ht="15" thickBot="1" x14ac:dyDescent="0.25">
      <c r="A65" s="868" t="s">
        <v>451</v>
      </c>
      <c r="B65" s="870"/>
      <c r="C65" s="626" t="s">
        <v>403</v>
      </c>
      <c r="D65" s="503" t="s">
        <v>404</v>
      </c>
    </row>
    <row r="66" spans="1:5" x14ac:dyDescent="0.2">
      <c r="A66" s="487" t="s">
        <v>452</v>
      </c>
      <c r="B66" s="621"/>
      <c r="C66" s="627">
        <v>3659327</v>
      </c>
      <c r="D66" s="639">
        <v>146251550</v>
      </c>
    </row>
    <row r="67" spans="1:5" x14ac:dyDescent="0.2">
      <c r="A67" s="487" t="s">
        <v>453</v>
      </c>
      <c r="B67" s="621"/>
      <c r="C67" s="627">
        <v>532216240</v>
      </c>
      <c r="D67" s="639">
        <v>823189517</v>
      </c>
    </row>
    <row r="68" spans="1:5" ht="15" thickBot="1" x14ac:dyDescent="0.25">
      <c r="A68" s="487" t="s">
        <v>676</v>
      </c>
      <c r="B68" s="621"/>
      <c r="C68" s="627">
        <v>2872823418</v>
      </c>
      <c r="D68" s="639">
        <v>2331311875</v>
      </c>
    </row>
    <row r="69" spans="1:5" ht="15" thickBot="1" x14ac:dyDescent="0.25">
      <c r="A69" s="879" t="s">
        <v>405</v>
      </c>
      <c r="B69" s="880"/>
      <c r="C69" s="628">
        <v>3408698985</v>
      </c>
      <c r="D69" s="506">
        <v>3300752942</v>
      </c>
    </row>
    <row r="70" spans="1:5" ht="15" thickBot="1" x14ac:dyDescent="0.25">
      <c r="A70" s="153" t="s">
        <v>454</v>
      </c>
      <c r="B70" s="629"/>
      <c r="C70" s="630"/>
      <c r="D70" s="504"/>
    </row>
    <row r="71" spans="1:5" ht="15" thickBot="1" x14ac:dyDescent="0.25">
      <c r="A71" s="20" t="s">
        <v>711</v>
      </c>
      <c r="B71" s="631"/>
      <c r="C71" s="632">
        <v>-411700545</v>
      </c>
      <c r="D71" s="19">
        <v>49967206</v>
      </c>
    </row>
    <row r="72" spans="1:5" ht="15" thickBot="1" x14ac:dyDescent="0.25">
      <c r="A72" s="868" t="s">
        <v>405</v>
      </c>
      <c r="B72" s="870"/>
      <c r="C72" s="592">
        <v>-411700545</v>
      </c>
      <c r="D72" s="505">
        <v>49967206</v>
      </c>
    </row>
    <row r="73" spans="1:5" ht="26.25" thickBot="1" x14ac:dyDescent="0.25">
      <c r="A73" s="489" t="s">
        <v>455</v>
      </c>
      <c r="B73" s="633"/>
      <c r="C73" s="634">
        <v>4605317645</v>
      </c>
      <c r="D73" s="19">
        <v>3807356026</v>
      </c>
      <c r="E73" s="87"/>
    </row>
    <row r="74" spans="1:5" ht="15" thickBot="1" x14ac:dyDescent="0.25">
      <c r="A74" s="879" t="s">
        <v>405</v>
      </c>
      <c r="B74" s="880"/>
      <c r="C74" s="630">
        <v>4605317645</v>
      </c>
      <c r="D74" s="504">
        <v>3807356026</v>
      </c>
    </row>
    <row r="83" spans="5:5" x14ac:dyDescent="0.2">
      <c r="E83" s="96"/>
    </row>
  </sheetData>
  <mergeCells count="12">
    <mergeCell ref="E6:F6"/>
    <mergeCell ref="A74:B74"/>
    <mergeCell ref="A65:B65"/>
    <mergeCell ref="E5:F5"/>
    <mergeCell ref="E12:F12"/>
    <mergeCell ref="E7:F7"/>
    <mergeCell ref="E8:F8"/>
    <mergeCell ref="E9:F9"/>
    <mergeCell ref="E10:F10"/>
    <mergeCell ref="E11:F11"/>
    <mergeCell ref="A72:B72"/>
    <mergeCell ref="A69:B69"/>
  </mergeCell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G51"/>
  <sheetViews>
    <sheetView showGridLines="0" topLeftCell="A22" workbookViewId="0">
      <selection activeCell="A20" sqref="A20"/>
    </sheetView>
  </sheetViews>
  <sheetFormatPr baseColWidth="10" defaultColWidth="11.5703125" defaultRowHeight="14.25" x14ac:dyDescent="0.2"/>
  <cols>
    <col min="1" max="1" width="138.140625" style="74" customWidth="1"/>
    <col min="2" max="2" width="21.5703125" style="74" customWidth="1"/>
    <col min="3" max="4" width="11.5703125" style="74"/>
    <col min="5" max="5" width="16.5703125" style="74" bestFit="1" customWidth="1"/>
    <col min="6" max="6" width="16.5703125" style="457" bestFit="1" customWidth="1"/>
    <col min="7" max="256" width="11.5703125" style="74"/>
    <col min="257" max="257" width="81" style="74" customWidth="1"/>
    <col min="258" max="258" width="21.5703125" style="74" customWidth="1"/>
    <col min="259" max="260" width="11.5703125" style="74"/>
    <col min="261" max="262" width="16.5703125" style="74" bestFit="1" customWidth="1"/>
    <col min="263" max="512" width="11.5703125" style="74"/>
    <col min="513" max="513" width="81" style="74" customWidth="1"/>
    <col min="514" max="514" width="21.5703125" style="74" customWidth="1"/>
    <col min="515" max="516" width="11.5703125" style="74"/>
    <col min="517" max="518" width="16.5703125" style="74" bestFit="1" customWidth="1"/>
    <col min="519" max="768" width="11.5703125" style="74"/>
    <col min="769" max="769" width="81" style="74" customWidth="1"/>
    <col min="770" max="770" width="21.5703125" style="74" customWidth="1"/>
    <col min="771" max="772" width="11.5703125" style="74"/>
    <col min="773" max="774" width="16.5703125" style="74" bestFit="1" customWidth="1"/>
    <col min="775" max="1024" width="11.5703125" style="74"/>
    <col min="1025" max="1025" width="81" style="74" customWidth="1"/>
    <col min="1026" max="1026" width="21.5703125" style="74" customWidth="1"/>
    <col min="1027" max="1028" width="11.5703125" style="74"/>
    <col min="1029" max="1030" width="16.5703125" style="74" bestFit="1" customWidth="1"/>
    <col min="1031" max="1280" width="11.5703125" style="74"/>
    <col min="1281" max="1281" width="81" style="74" customWidth="1"/>
    <col min="1282" max="1282" width="21.5703125" style="74" customWidth="1"/>
    <col min="1283" max="1284" width="11.5703125" style="74"/>
    <col min="1285" max="1286" width="16.5703125" style="74" bestFit="1" customWidth="1"/>
    <col min="1287" max="1536" width="11.5703125" style="74"/>
    <col min="1537" max="1537" width="81" style="74" customWidth="1"/>
    <col min="1538" max="1538" width="21.5703125" style="74" customWidth="1"/>
    <col min="1539" max="1540" width="11.5703125" style="74"/>
    <col min="1541" max="1542" width="16.5703125" style="74" bestFit="1" customWidth="1"/>
    <col min="1543" max="1792" width="11.5703125" style="74"/>
    <col min="1793" max="1793" width="81" style="74" customWidth="1"/>
    <col min="1794" max="1794" width="21.5703125" style="74" customWidth="1"/>
    <col min="1795" max="1796" width="11.5703125" style="74"/>
    <col min="1797" max="1798" width="16.5703125" style="74" bestFit="1" customWidth="1"/>
    <col min="1799" max="2048" width="11.5703125" style="74"/>
    <col min="2049" max="2049" width="81" style="74" customWidth="1"/>
    <col min="2050" max="2050" width="21.5703125" style="74" customWidth="1"/>
    <col min="2051" max="2052" width="11.5703125" style="74"/>
    <col min="2053" max="2054" width="16.5703125" style="74" bestFit="1" customWidth="1"/>
    <col min="2055" max="2304" width="11.5703125" style="74"/>
    <col min="2305" max="2305" width="81" style="74" customWidth="1"/>
    <col min="2306" max="2306" width="21.5703125" style="74" customWidth="1"/>
    <col min="2307" max="2308" width="11.5703125" style="74"/>
    <col min="2309" max="2310" width="16.5703125" style="74" bestFit="1" customWidth="1"/>
    <col min="2311" max="2560" width="11.5703125" style="74"/>
    <col min="2561" max="2561" width="81" style="74" customWidth="1"/>
    <col min="2562" max="2562" width="21.5703125" style="74" customWidth="1"/>
    <col min="2563" max="2564" width="11.5703125" style="74"/>
    <col min="2565" max="2566" width="16.5703125" style="74" bestFit="1" customWidth="1"/>
    <col min="2567" max="2816" width="11.5703125" style="74"/>
    <col min="2817" max="2817" width="81" style="74" customWidth="1"/>
    <col min="2818" max="2818" width="21.5703125" style="74" customWidth="1"/>
    <col min="2819" max="2820" width="11.5703125" style="74"/>
    <col min="2821" max="2822" width="16.5703125" style="74" bestFit="1" customWidth="1"/>
    <col min="2823" max="3072" width="11.5703125" style="74"/>
    <col min="3073" max="3073" width="81" style="74" customWidth="1"/>
    <col min="3074" max="3074" width="21.5703125" style="74" customWidth="1"/>
    <col min="3075" max="3076" width="11.5703125" style="74"/>
    <col min="3077" max="3078" width="16.5703125" style="74" bestFit="1" customWidth="1"/>
    <col min="3079" max="3328" width="11.5703125" style="74"/>
    <col min="3329" max="3329" width="81" style="74" customWidth="1"/>
    <col min="3330" max="3330" width="21.5703125" style="74" customWidth="1"/>
    <col min="3331" max="3332" width="11.5703125" style="74"/>
    <col min="3333" max="3334" width="16.5703125" style="74" bestFit="1" customWidth="1"/>
    <col min="3335" max="3584" width="11.5703125" style="74"/>
    <col min="3585" max="3585" width="81" style="74" customWidth="1"/>
    <col min="3586" max="3586" width="21.5703125" style="74" customWidth="1"/>
    <col min="3587" max="3588" width="11.5703125" style="74"/>
    <col min="3589" max="3590" width="16.5703125" style="74" bestFit="1" customWidth="1"/>
    <col min="3591" max="3840" width="11.5703125" style="74"/>
    <col min="3841" max="3841" width="81" style="74" customWidth="1"/>
    <col min="3842" max="3842" width="21.5703125" style="74" customWidth="1"/>
    <col min="3843" max="3844" width="11.5703125" style="74"/>
    <col min="3845" max="3846" width="16.5703125" style="74" bestFit="1" customWidth="1"/>
    <col min="3847" max="4096" width="11.5703125" style="74"/>
    <col min="4097" max="4097" width="81" style="74" customWidth="1"/>
    <col min="4098" max="4098" width="21.5703125" style="74" customWidth="1"/>
    <col min="4099" max="4100" width="11.5703125" style="74"/>
    <col min="4101" max="4102" width="16.5703125" style="74" bestFit="1" customWidth="1"/>
    <col min="4103" max="4352" width="11.5703125" style="74"/>
    <col min="4353" max="4353" width="81" style="74" customWidth="1"/>
    <col min="4354" max="4354" width="21.5703125" style="74" customWidth="1"/>
    <col min="4355" max="4356" width="11.5703125" style="74"/>
    <col min="4357" max="4358" width="16.5703125" style="74" bestFit="1" customWidth="1"/>
    <col min="4359" max="4608" width="11.5703125" style="74"/>
    <col min="4609" max="4609" width="81" style="74" customWidth="1"/>
    <col min="4610" max="4610" width="21.5703125" style="74" customWidth="1"/>
    <col min="4611" max="4612" width="11.5703125" style="74"/>
    <col min="4613" max="4614" width="16.5703125" style="74" bestFit="1" customWidth="1"/>
    <col min="4615" max="4864" width="11.5703125" style="74"/>
    <col min="4865" max="4865" width="81" style="74" customWidth="1"/>
    <col min="4866" max="4866" width="21.5703125" style="74" customWidth="1"/>
    <col min="4867" max="4868" width="11.5703125" style="74"/>
    <col min="4869" max="4870" width="16.5703125" style="74" bestFit="1" customWidth="1"/>
    <col min="4871" max="5120" width="11.5703125" style="74"/>
    <col min="5121" max="5121" width="81" style="74" customWidth="1"/>
    <col min="5122" max="5122" width="21.5703125" style="74" customWidth="1"/>
    <col min="5123" max="5124" width="11.5703125" style="74"/>
    <col min="5125" max="5126" width="16.5703125" style="74" bestFit="1" customWidth="1"/>
    <col min="5127" max="5376" width="11.5703125" style="74"/>
    <col min="5377" max="5377" width="81" style="74" customWidth="1"/>
    <col min="5378" max="5378" width="21.5703125" style="74" customWidth="1"/>
    <col min="5379" max="5380" width="11.5703125" style="74"/>
    <col min="5381" max="5382" width="16.5703125" style="74" bestFit="1" customWidth="1"/>
    <col min="5383" max="5632" width="11.5703125" style="74"/>
    <col min="5633" max="5633" width="81" style="74" customWidth="1"/>
    <col min="5634" max="5634" width="21.5703125" style="74" customWidth="1"/>
    <col min="5635" max="5636" width="11.5703125" style="74"/>
    <col min="5637" max="5638" width="16.5703125" style="74" bestFit="1" customWidth="1"/>
    <col min="5639" max="5888" width="11.5703125" style="74"/>
    <col min="5889" max="5889" width="81" style="74" customWidth="1"/>
    <col min="5890" max="5890" width="21.5703125" style="74" customWidth="1"/>
    <col min="5891" max="5892" width="11.5703125" style="74"/>
    <col min="5893" max="5894" width="16.5703125" style="74" bestFit="1" customWidth="1"/>
    <col min="5895" max="6144" width="11.5703125" style="74"/>
    <col min="6145" max="6145" width="81" style="74" customWidth="1"/>
    <col min="6146" max="6146" width="21.5703125" style="74" customWidth="1"/>
    <col min="6147" max="6148" width="11.5703125" style="74"/>
    <col min="6149" max="6150" width="16.5703125" style="74" bestFit="1" customWidth="1"/>
    <col min="6151" max="6400" width="11.5703125" style="74"/>
    <col min="6401" max="6401" width="81" style="74" customWidth="1"/>
    <col min="6402" max="6402" width="21.5703125" style="74" customWidth="1"/>
    <col min="6403" max="6404" width="11.5703125" style="74"/>
    <col min="6405" max="6406" width="16.5703125" style="74" bestFit="1" customWidth="1"/>
    <col min="6407" max="6656" width="11.5703125" style="74"/>
    <col min="6657" max="6657" width="81" style="74" customWidth="1"/>
    <col min="6658" max="6658" width="21.5703125" style="74" customWidth="1"/>
    <col min="6659" max="6660" width="11.5703125" style="74"/>
    <col min="6661" max="6662" width="16.5703125" style="74" bestFit="1" customWidth="1"/>
    <col min="6663" max="6912" width="11.5703125" style="74"/>
    <col min="6913" max="6913" width="81" style="74" customWidth="1"/>
    <col min="6914" max="6914" width="21.5703125" style="74" customWidth="1"/>
    <col min="6915" max="6916" width="11.5703125" style="74"/>
    <col min="6917" max="6918" width="16.5703125" style="74" bestFit="1" customWidth="1"/>
    <col min="6919" max="7168" width="11.5703125" style="74"/>
    <col min="7169" max="7169" width="81" style="74" customWidth="1"/>
    <col min="7170" max="7170" width="21.5703125" style="74" customWidth="1"/>
    <col min="7171" max="7172" width="11.5703125" style="74"/>
    <col min="7173" max="7174" width="16.5703125" style="74" bestFit="1" customWidth="1"/>
    <col min="7175" max="7424" width="11.5703125" style="74"/>
    <col min="7425" max="7425" width="81" style="74" customWidth="1"/>
    <col min="7426" max="7426" width="21.5703125" style="74" customWidth="1"/>
    <col min="7427" max="7428" width="11.5703125" style="74"/>
    <col min="7429" max="7430" width="16.5703125" style="74" bestFit="1" customWidth="1"/>
    <col min="7431" max="7680" width="11.5703125" style="74"/>
    <col min="7681" max="7681" width="81" style="74" customWidth="1"/>
    <col min="7682" max="7682" width="21.5703125" style="74" customWidth="1"/>
    <col min="7683" max="7684" width="11.5703125" style="74"/>
    <col min="7685" max="7686" width="16.5703125" style="74" bestFit="1" customWidth="1"/>
    <col min="7687" max="7936" width="11.5703125" style="74"/>
    <col min="7937" max="7937" width="81" style="74" customWidth="1"/>
    <col min="7938" max="7938" width="21.5703125" style="74" customWidth="1"/>
    <col min="7939" max="7940" width="11.5703125" style="74"/>
    <col min="7941" max="7942" width="16.5703125" style="74" bestFit="1" customWidth="1"/>
    <col min="7943" max="8192" width="11.5703125" style="74"/>
    <col min="8193" max="8193" width="81" style="74" customWidth="1"/>
    <col min="8194" max="8194" width="21.5703125" style="74" customWidth="1"/>
    <col min="8195" max="8196" width="11.5703125" style="74"/>
    <col min="8197" max="8198" width="16.5703125" style="74" bestFit="1" customWidth="1"/>
    <col min="8199" max="8448" width="11.5703125" style="74"/>
    <col min="8449" max="8449" width="81" style="74" customWidth="1"/>
    <col min="8450" max="8450" width="21.5703125" style="74" customWidth="1"/>
    <col min="8451" max="8452" width="11.5703125" style="74"/>
    <col min="8453" max="8454" width="16.5703125" style="74" bestFit="1" customWidth="1"/>
    <col min="8455" max="8704" width="11.5703125" style="74"/>
    <col min="8705" max="8705" width="81" style="74" customWidth="1"/>
    <col min="8706" max="8706" width="21.5703125" style="74" customWidth="1"/>
    <col min="8707" max="8708" width="11.5703125" style="74"/>
    <col min="8709" max="8710" width="16.5703125" style="74" bestFit="1" customWidth="1"/>
    <col min="8711" max="8960" width="11.5703125" style="74"/>
    <col min="8961" max="8961" width="81" style="74" customWidth="1"/>
    <col min="8962" max="8962" width="21.5703125" style="74" customWidth="1"/>
    <col min="8963" max="8964" width="11.5703125" style="74"/>
    <col min="8965" max="8966" width="16.5703125" style="74" bestFit="1" customWidth="1"/>
    <col min="8967" max="9216" width="11.5703125" style="74"/>
    <col min="9217" max="9217" width="81" style="74" customWidth="1"/>
    <col min="9218" max="9218" width="21.5703125" style="74" customWidth="1"/>
    <col min="9219" max="9220" width="11.5703125" style="74"/>
    <col min="9221" max="9222" width="16.5703125" style="74" bestFit="1" customWidth="1"/>
    <col min="9223" max="9472" width="11.5703125" style="74"/>
    <col min="9473" max="9473" width="81" style="74" customWidth="1"/>
    <col min="9474" max="9474" width="21.5703125" style="74" customWidth="1"/>
    <col min="9475" max="9476" width="11.5703125" style="74"/>
    <col min="9477" max="9478" width="16.5703125" style="74" bestFit="1" customWidth="1"/>
    <col min="9479" max="9728" width="11.5703125" style="74"/>
    <col min="9729" max="9729" width="81" style="74" customWidth="1"/>
    <col min="9730" max="9730" width="21.5703125" style="74" customWidth="1"/>
    <col min="9731" max="9732" width="11.5703125" style="74"/>
    <col min="9733" max="9734" width="16.5703125" style="74" bestFit="1" customWidth="1"/>
    <col min="9735" max="9984" width="11.5703125" style="74"/>
    <col min="9985" max="9985" width="81" style="74" customWidth="1"/>
    <col min="9986" max="9986" width="21.5703125" style="74" customWidth="1"/>
    <col min="9987" max="9988" width="11.5703125" style="74"/>
    <col min="9989" max="9990" width="16.5703125" style="74" bestFit="1" customWidth="1"/>
    <col min="9991" max="10240" width="11.5703125" style="74"/>
    <col min="10241" max="10241" width="81" style="74" customWidth="1"/>
    <col min="10242" max="10242" width="21.5703125" style="74" customWidth="1"/>
    <col min="10243" max="10244" width="11.5703125" style="74"/>
    <col min="10245" max="10246" width="16.5703125" style="74" bestFit="1" customWidth="1"/>
    <col min="10247" max="10496" width="11.5703125" style="74"/>
    <col min="10497" max="10497" width="81" style="74" customWidth="1"/>
    <col min="10498" max="10498" width="21.5703125" style="74" customWidth="1"/>
    <col min="10499" max="10500" width="11.5703125" style="74"/>
    <col min="10501" max="10502" width="16.5703125" style="74" bestFit="1" customWidth="1"/>
    <col min="10503" max="10752" width="11.5703125" style="74"/>
    <col min="10753" max="10753" width="81" style="74" customWidth="1"/>
    <col min="10754" max="10754" width="21.5703125" style="74" customWidth="1"/>
    <col min="10755" max="10756" width="11.5703125" style="74"/>
    <col min="10757" max="10758" width="16.5703125" style="74" bestFit="1" customWidth="1"/>
    <col min="10759" max="11008" width="11.5703125" style="74"/>
    <col min="11009" max="11009" width="81" style="74" customWidth="1"/>
    <col min="11010" max="11010" width="21.5703125" style="74" customWidth="1"/>
    <col min="11011" max="11012" width="11.5703125" style="74"/>
    <col min="11013" max="11014" width="16.5703125" style="74" bestFit="1" customWidth="1"/>
    <col min="11015" max="11264" width="11.5703125" style="74"/>
    <col min="11265" max="11265" width="81" style="74" customWidth="1"/>
    <col min="11266" max="11266" width="21.5703125" style="74" customWidth="1"/>
    <col min="11267" max="11268" width="11.5703125" style="74"/>
    <col min="11269" max="11270" width="16.5703125" style="74" bestFit="1" customWidth="1"/>
    <col min="11271" max="11520" width="11.5703125" style="74"/>
    <col min="11521" max="11521" width="81" style="74" customWidth="1"/>
    <col min="11522" max="11522" width="21.5703125" style="74" customWidth="1"/>
    <col min="11523" max="11524" width="11.5703125" style="74"/>
    <col min="11525" max="11526" width="16.5703125" style="74" bestFit="1" customWidth="1"/>
    <col min="11527" max="11776" width="11.5703125" style="74"/>
    <col min="11777" max="11777" width="81" style="74" customWidth="1"/>
    <col min="11778" max="11778" width="21.5703125" style="74" customWidth="1"/>
    <col min="11779" max="11780" width="11.5703125" style="74"/>
    <col min="11781" max="11782" width="16.5703125" style="74" bestFit="1" customWidth="1"/>
    <col min="11783" max="12032" width="11.5703125" style="74"/>
    <col min="12033" max="12033" width="81" style="74" customWidth="1"/>
    <col min="12034" max="12034" width="21.5703125" style="74" customWidth="1"/>
    <col min="12035" max="12036" width="11.5703125" style="74"/>
    <col min="12037" max="12038" width="16.5703125" style="74" bestFit="1" customWidth="1"/>
    <col min="12039" max="12288" width="11.5703125" style="74"/>
    <col min="12289" max="12289" width="81" style="74" customWidth="1"/>
    <col min="12290" max="12290" width="21.5703125" style="74" customWidth="1"/>
    <col min="12291" max="12292" width="11.5703125" style="74"/>
    <col min="12293" max="12294" width="16.5703125" style="74" bestFit="1" customWidth="1"/>
    <col min="12295" max="12544" width="11.5703125" style="74"/>
    <col min="12545" max="12545" width="81" style="74" customWidth="1"/>
    <col min="12546" max="12546" width="21.5703125" style="74" customWidth="1"/>
    <col min="12547" max="12548" width="11.5703125" style="74"/>
    <col min="12549" max="12550" width="16.5703125" style="74" bestFit="1" customWidth="1"/>
    <col min="12551" max="12800" width="11.5703125" style="74"/>
    <col min="12801" max="12801" width="81" style="74" customWidth="1"/>
    <col min="12802" max="12802" width="21.5703125" style="74" customWidth="1"/>
    <col min="12803" max="12804" width="11.5703125" style="74"/>
    <col min="12805" max="12806" width="16.5703125" style="74" bestFit="1" customWidth="1"/>
    <col min="12807" max="13056" width="11.5703125" style="74"/>
    <col min="13057" max="13057" width="81" style="74" customWidth="1"/>
    <col min="13058" max="13058" width="21.5703125" style="74" customWidth="1"/>
    <col min="13059" max="13060" width="11.5703125" style="74"/>
    <col min="13061" max="13062" width="16.5703125" style="74" bestFit="1" customWidth="1"/>
    <col min="13063" max="13312" width="11.5703125" style="74"/>
    <col min="13313" max="13313" width="81" style="74" customWidth="1"/>
    <col min="13314" max="13314" width="21.5703125" style="74" customWidth="1"/>
    <col min="13315" max="13316" width="11.5703125" style="74"/>
    <col min="13317" max="13318" width="16.5703125" style="74" bestFit="1" customWidth="1"/>
    <col min="13319" max="13568" width="11.5703125" style="74"/>
    <col min="13569" max="13569" width="81" style="74" customWidth="1"/>
    <col min="13570" max="13570" width="21.5703125" style="74" customWidth="1"/>
    <col min="13571" max="13572" width="11.5703125" style="74"/>
    <col min="13573" max="13574" width="16.5703125" style="74" bestFit="1" customWidth="1"/>
    <col min="13575" max="13824" width="11.5703125" style="74"/>
    <col min="13825" max="13825" width="81" style="74" customWidth="1"/>
    <col min="13826" max="13826" width="21.5703125" style="74" customWidth="1"/>
    <col min="13827" max="13828" width="11.5703125" style="74"/>
    <col min="13829" max="13830" width="16.5703125" style="74" bestFit="1" customWidth="1"/>
    <col min="13831" max="14080" width="11.5703125" style="74"/>
    <col min="14081" max="14081" width="81" style="74" customWidth="1"/>
    <col min="14082" max="14082" width="21.5703125" style="74" customWidth="1"/>
    <col min="14083" max="14084" width="11.5703125" style="74"/>
    <col min="14085" max="14086" width="16.5703125" style="74" bestFit="1" customWidth="1"/>
    <col min="14087" max="14336" width="11.5703125" style="74"/>
    <col min="14337" max="14337" width="81" style="74" customWidth="1"/>
    <col min="14338" max="14338" width="21.5703125" style="74" customWidth="1"/>
    <col min="14339" max="14340" width="11.5703125" style="74"/>
    <col min="14341" max="14342" width="16.5703125" style="74" bestFit="1" customWidth="1"/>
    <col min="14343" max="14592" width="11.5703125" style="74"/>
    <col min="14593" max="14593" width="81" style="74" customWidth="1"/>
    <col min="14594" max="14594" width="21.5703125" style="74" customWidth="1"/>
    <col min="14595" max="14596" width="11.5703125" style="74"/>
    <col min="14597" max="14598" width="16.5703125" style="74" bestFit="1" customWidth="1"/>
    <col min="14599" max="14848" width="11.5703125" style="74"/>
    <col min="14849" max="14849" width="81" style="74" customWidth="1"/>
    <col min="14850" max="14850" width="21.5703125" style="74" customWidth="1"/>
    <col min="14851" max="14852" width="11.5703125" style="74"/>
    <col min="14853" max="14854" width="16.5703125" style="74" bestFit="1" customWidth="1"/>
    <col min="14855" max="15104" width="11.5703125" style="74"/>
    <col min="15105" max="15105" width="81" style="74" customWidth="1"/>
    <col min="15106" max="15106" width="21.5703125" style="74" customWidth="1"/>
    <col min="15107" max="15108" width="11.5703125" style="74"/>
    <col min="15109" max="15110" width="16.5703125" style="74" bestFit="1" customWidth="1"/>
    <col min="15111" max="15360" width="11.5703125" style="74"/>
    <col min="15361" max="15361" width="81" style="74" customWidth="1"/>
    <col min="15362" max="15362" width="21.5703125" style="74" customWidth="1"/>
    <col min="15363" max="15364" width="11.5703125" style="74"/>
    <col min="15365" max="15366" width="16.5703125" style="74" bestFit="1" customWidth="1"/>
    <col min="15367" max="15616" width="11.5703125" style="74"/>
    <col min="15617" max="15617" width="81" style="74" customWidth="1"/>
    <col min="15618" max="15618" width="21.5703125" style="74" customWidth="1"/>
    <col min="15619" max="15620" width="11.5703125" style="74"/>
    <col min="15621" max="15622" width="16.5703125" style="74" bestFit="1" customWidth="1"/>
    <col min="15623" max="15872" width="11.5703125" style="74"/>
    <col min="15873" max="15873" width="81" style="74" customWidth="1"/>
    <col min="15874" max="15874" width="21.5703125" style="74" customWidth="1"/>
    <col min="15875" max="15876" width="11.5703125" style="74"/>
    <col min="15877" max="15878" width="16.5703125" style="74" bestFit="1" customWidth="1"/>
    <col min="15879" max="16128" width="11.5703125" style="74"/>
    <col min="16129" max="16129" width="81" style="74" customWidth="1"/>
    <col min="16130" max="16130" width="21.5703125" style="74" customWidth="1"/>
    <col min="16131" max="16132" width="11.5703125" style="74"/>
    <col min="16133" max="16134" width="16.5703125" style="74" bestFit="1" customWidth="1"/>
    <col min="16135" max="16384" width="11.5703125" style="74"/>
  </cols>
  <sheetData>
    <row r="2" spans="1:5" ht="15" x14ac:dyDescent="0.25">
      <c r="A2" s="50" t="s">
        <v>456</v>
      </c>
    </row>
    <row r="3" spans="1:5" ht="15.75" x14ac:dyDescent="0.25">
      <c r="A3" s="6"/>
    </row>
    <row r="4" spans="1:5" x14ac:dyDescent="0.2">
      <c r="A4" s="30" t="s">
        <v>762</v>
      </c>
    </row>
    <row r="5" spans="1:5" x14ac:dyDescent="0.2">
      <c r="A5" s="14"/>
    </row>
    <row r="6" spans="1:5" x14ac:dyDescent="0.2">
      <c r="A6" s="42" t="s">
        <v>677</v>
      </c>
    </row>
    <row r="7" spans="1:5" x14ac:dyDescent="0.2">
      <c r="A7" s="42"/>
    </row>
    <row r="8" spans="1:5" x14ac:dyDescent="0.2">
      <c r="A8" s="42"/>
    </row>
    <row r="9" spans="1:5" x14ac:dyDescent="0.2">
      <c r="A9" s="42"/>
    </row>
    <row r="10" spans="1:5" x14ac:dyDescent="0.2">
      <c r="A10" s="42"/>
    </row>
    <row r="11" spans="1:5" x14ac:dyDescent="0.2">
      <c r="A11" s="42"/>
    </row>
    <row r="12" spans="1:5" x14ac:dyDescent="0.2">
      <c r="A12" s="42"/>
    </row>
    <row r="13" spans="1:5" x14ac:dyDescent="0.2">
      <c r="A13" s="42"/>
    </row>
    <row r="14" spans="1:5" x14ac:dyDescent="0.2">
      <c r="A14" s="51" t="s">
        <v>457</v>
      </c>
    </row>
    <row r="15" spans="1:5" x14ac:dyDescent="0.2">
      <c r="A15" s="51" t="s">
        <v>458</v>
      </c>
      <c r="E15" s="457"/>
    </row>
    <row r="16" spans="1:5" x14ac:dyDescent="0.2">
      <c r="A16" s="14"/>
      <c r="E16" s="457"/>
    </row>
    <row r="17" spans="1:6" x14ac:dyDescent="0.2">
      <c r="A17" s="43" t="s">
        <v>459</v>
      </c>
      <c r="E17" s="457"/>
    </row>
    <row r="18" spans="1:6" x14ac:dyDescent="0.2">
      <c r="A18" s="14"/>
    </row>
    <row r="19" spans="1:6" ht="25.5" x14ac:dyDescent="0.2">
      <c r="A19" s="44" t="s">
        <v>781</v>
      </c>
      <c r="B19" s="41"/>
      <c r="C19" s="149"/>
      <c r="D19" s="149"/>
      <c r="E19" s="149"/>
      <c r="F19" s="507"/>
    </row>
    <row r="20" spans="1:6" x14ac:dyDescent="0.2">
      <c r="A20" s="14"/>
    </row>
    <row r="21" spans="1:6" ht="15" x14ac:dyDescent="0.25">
      <c r="A21" s="50" t="s">
        <v>460</v>
      </c>
    </row>
    <row r="22" spans="1:6" ht="15" x14ac:dyDescent="0.25">
      <c r="A22" s="50"/>
    </row>
    <row r="23" spans="1:6" x14ac:dyDescent="0.2">
      <c r="A23" s="44" t="s">
        <v>707</v>
      </c>
    </row>
    <row r="24" spans="1:6" x14ac:dyDescent="0.2">
      <c r="A24" s="44"/>
    </row>
    <row r="25" spans="1:6" ht="76.5" x14ac:dyDescent="0.2">
      <c r="A25" s="44" t="s">
        <v>708</v>
      </c>
    </row>
    <row r="26" spans="1:6" ht="15" x14ac:dyDescent="0.25">
      <c r="A26" s="50"/>
    </row>
    <row r="27" spans="1:6" s="44" customFormat="1" ht="15" x14ac:dyDescent="0.25">
      <c r="A27" s="50" t="s">
        <v>461</v>
      </c>
    </row>
    <row r="28" spans="1:6" s="44" customFormat="1" ht="15" x14ac:dyDescent="0.25">
      <c r="A28" s="50" t="s">
        <v>776</v>
      </c>
    </row>
    <row r="29" spans="1:6" s="44" customFormat="1" ht="15" x14ac:dyDescent="0.25">
      <c r="A29" s="3"/>
    </row>
    <row r="30" spans="1:6" s="44" customFormat="1" ht="25.5" x14ac:dyDescent="0.25">
      <c r="A30" s="44" t="s">
        <v>462</v>
      </c>
    </row>
    <row r="31" spans="1:6" x14ac:dyDescent="0.2">
      <c r="A31" s="14"/>
    </row>
    <row r="32" spans="1:6" ht="15" x14ac:dyDescent="0.25">
      <c r="A32" s="50" t="s">
        <v>463</v>
      </c>
    </row>
    <row r="33" spans="1:7" x14ac:dyDescent="0.2">
      <c r="A33" s="14"/>
    </row>
    <row r="34" spans="1:7" x14ac:dyDescent="0.2">
      <c r="A34" s="49" t="s">
        <v>464</v>
      </c>
    </row>
    <row r="35" spans="1:7" x14ac:dyDescent="0.2">
      <c r="A35" s="14"/>
    </row>
    <row r="36" spans="1:7" ht="15" x14ac:dyDescent="0.25">
      <c r="A36" s="50" t="s">
        <v>465</v>
      </c>
    </row>
    <row r="37" spans="1:7" x14ac:dyDescent="0.2">
      <c r="A37" s="14"/>
    </row>
    <row r="38" spans="1:7" x14ac:dyDescent="0.2">
      <c r="A38" s="49" t="s">
        <v>466</v>
      </c>
    </row>
    <row r="39" spans="1:7" x14ac:dyDescent="0.2">
      <c r="A39" s="14"/>
    </row>
    <row r="40" spans="1:7" ht="15" x14ac:dyDescent="0.25">
      <c r="A40" s="7" t="s">
        <v>467</v>
      </c>
    </row>
    <row r="41" spans="1:7" x14ac:dyDescent="0.2">
      <c r="A41" s="14"/>
    </row>
    <row r="42" spans="1:7" x14ac:dyDescent="0.2">
      <c r="A42" s="49" t="s">
        <v>678</v>
      </c>
    </row>
    <row r="43" spans="1:7" x14ac:dyDescent="0.2">
      <c r="A43" s="40"/>
    </row>
    <row r="44" spans="1:7" x14ac:dyDescent="0.2">
      <c r="A44" s="40"/>
    </row>
    <row r="45" spans="1:7" x14ac:dyDescent="0.2">
      <c r="A45" s="40"/>
    </row>
    <row r="46" spans="1:7" x14ac:dyDescent="0.2">
      <c r="A46" s="40"/>
    </row>
    <row r="47" spans="1:7" x14ac:dyDescent="0.2">
      <c r="A47" s="40"/>
    </row>
    <row r="48" spans="1:7" x14ac:dyDescent="0.2">
      <c r="A48" s="34"/>
      <c r="B48" s="47"/>
      <c r="C48" s="47"/>
      <c r="D48" s="47"/>
      <c r="E48" s="47"/>
      <c r="F48" s="45"/>
      <c r="G48" s="47"/>
    </row>
    <row r="49" spans="1:7" x14ac:dyDescent="0.2">
      <c r="A49" s="48"/>
      <c r="B49" s="47"/>
      <c r="C49" s="47"/>
      <c r="D49" s="47"/>
      <c r="E49" s="47"/>
      <c r="F49" s="45"/>
      <c r="G49" s="47"/>
    </row>
    <row r="50" spans="1:7" x14ac:dyDescent="0.2">
      <c r="A50" s="48"/>
      <c r="B50" s="47"/>
      <c r="C50" s="47"/>
      <c r="D50" s="47"/>
      <c r="E50" s="47"/>
      <c r="F50" s="45"/>
      <c r="G50" s="47"/>
    </row>
    <row r="51" spans="1:7" x14ac:dyDescent="0.2">
      <c r="A51" s="49"/>
    </row>
  </sheetData>
  <pageMargins left="0.7" right="0.7" top="0.75" bottom="0.75"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3" Type="http://schemas.openxmlformats.org/package/2006/relationships/digital-signature/signature" Target="sig3.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41" Type="http://schemas.openxmlformats.org/package/2006/relationships/digital-signature/signature" Target="sig41.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shZbyayU4ZgSIcNHu9tMyFancIPqHsQRimWd4y/uCK0=</DigestValue>
    </Reference>
    <Reference Type="http://www.w3.org/2000/09/xmldsig#Object" URI="#idOfficeObject">
      <DigestMethod Algorithm="http://www.w3.org/2001/04/xmlenc#sha256"/>
      <DigestValue>qiGQ3rS6oWgCQyRpG6mLknIWDA8eAczDfj0EGMYb2cs=</DigestValue>
    </Reference>
    <Reference Type="http://uri.etsi.org/01903#SignedProperties" URI="#idSignedProperties">
      <Transforms>
        <Transform Algorithm="http://www.w3.org/TR/2001/REC-xml-c14n-20010315"/>
      </Transforms>
      <DigestMethod Algorithm="http://www.w3.org/2001/04/xmlenc#sha256"/>
      <DigestValue>o3kqRALol6rJ0RV3g0elG7px/8quGsGokfACVTh4cL8=</DigestValue>
    </Reference>
    <Reference Type="http://www.w3.org/2000/09/xmldsig#Object" URI="#idValidSigLnImg">
      <DigestMethod Algorithm="http://www.w3.org/2001/04/xmlenc#sha256"/>
      <DigestValue>V96J5/kQ/YftDv5jaqixBK4NWmoKENVqUSUgqt5DRPc=</DigestValue>
    </Reference>
    <Reference Type="http://www.w3.org/2000/09/xmldsig#Object" URI="#idInvalidSigLnImg">
      <DigestMethod Algorithm="http://www.w3.org/2001/04/xmlenc#sha256"/>
      <DigestValue>COakg11A0W9PWdVuXYIpdIjYnqUgn1e8V7iK3cewOBQ=</DigestValue>
    </Reference>
  </SignedInfo>
  <SignatureValue>f0XNRmXoEyA+bxHM1ExxVMlKZLlR71agWTJte2bXO7c+MivkjgH8jwxc++HSoTtYpyZBd7SOVAmr
9gT0YxcVjriGe+ehbacjwrxAvk3vYivbLcjjFBk2Aa0ZwgjXxSh18/Af6slxd09MhK+BbNxZZeDP
iPJG4NZWgygWPbtA+BNUJnoYl8nZgkStmzOq8sbVBXLdB0riyA+Juk/ueAMWZ++dtZCR+BRb5ae8
89UmZPi8YCMLi4//AS4yAQhL/F2bFyZpcJeNaaUDB1Awg02/6YJHMabgdpSfpxe+A+wkwgbZkCgH
UeoPoH2NhFmkrXcpJiBDYAGK6Hq96BpKAyLUHQ==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2021-12-29T15:52:03Z</mdssi:Value>
        </mdssi:SignatureTime>
      </SignatureProperty>
    </SignatureProperties>
  </Object>
  <Object Id="idOfficeObject">
    <SignatureProperties>
      <SignatureProperty Id="idOfficeV1Details" Target="#idPackageSignature">
        <SignatureInfoV1 xmlns="http://schemas.microsoft.com/office/2006/digsig">
          <SetupID>{337F7223-BAE1-4EDF-AFCC-6775AD9BA7A5}</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2021-12-29T15:52:03Z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pM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OPg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FPC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DQH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7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ARZ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8qJBVik1gvFApDpiSxxRudy8aY4s6XPmNixDCkYYLEY=</DigestValue>
    </Reference>
    <Reference Type="http://www.w3.org/2000/09/xmldsig#Object" URI="#idOfficeObject">
      <DigestMethod Algorithm="http://www.w3.org/2001/04/xmlenc#sha256"/>
      <DigestValue>R2zJANYXGTJbDuuVNXbAhkdDA/MQ+JMNO5NbN6iylwY=</DigestValue>
    </Reference>
    <Reference Type="http://uri.etsi.org/01903#SignedProperties" URI="#idSignedProperties">
      <Transforms>
        <Transform Algorithm="http://www.w3.org/TR/2001/REC-xml-c14n-20010315"/>
      </Transforms>
      <DigestMethod Algorithm="http://www.w3.org/2001/04/xmlenc#sha256"/>
      <DigestValue>Iscl3SIUmNvpJ+BneiQcGQqeOpflp0PqpZxLgt6E6wM=</DigestValue>
    </Reference>
    <Reference Type="http://www.w3.org/2000/09/xmldsig#Object" URI="#idValidSigLnImg">
      <DigestMethod Algorithm="http://www.w3.org/2001/04/xmlenc#sha256"/>
      <DigestValue>ipigsgJ9RCZPZ3plXfGAd7GSbY2DYpzXTuzhIOGaNJ8=</DigestValue>
    </Reference>
    <Reference Type="http://www.w3.org/2000/09/xmldsig#Object" URI="#idInvalidSigLnImg">
      <DigestMethod Algorithm="http://www.w3.org/2001/04/xmlenc#sha256"/>
      <DigestValue>YK7QtW8e/AMvaW7exTYAKgQd78+j1zdOjXHD03mX+fU=</DigestValue>
    </Reference>
  </SignedInfo>
  <SignatureValue>FjUez6cV9lzzF4TPWTKjDisyVqSWgzPAceVRoFWFbPbdrts6eG40mgs59CsDdzqPTv4qO6hrPY4F
OUiRLB/CmNSzOyvmhoBnJ2d3BDx7FsDrk5AR4xnI0InHwghiMpgwAtokG4eL6ag+Z9FCBqM9+WEV
xPxUZCIyG92B6RMYXWS6hZ9m030QdRKpWab2StA50evh4IfQyejfj896Q8mcMHJbzoceS4konM+t
IWD+GLxhobZN6rCf4CtV4bwgc4ZqopT/gN0XqM13O/ITDJaOtAsOLVRGPNuhctZHD+exipICylP/
3bfeDKRt0nnHn+aRayYSMqNR/Q7QFMO3x31R7w==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2021-12-29T15:52:44Z</mdssi:Value>
        </mdssi:SignatureTime>
      </SignatureProperty>
    </SignatureProperties>
  </Object>
  <Object Id="idOfficeObject">
    <SignatureProperties>
      <SignatureProperty Id="idOfficeV1Details" Target="#idPackageSignature">
        <SignatureInfoV1 xmlns="http://schemas.microsoft.com/office/2006/digsig">
          <SetupID>{0801D98B-6EF4-4EF6-91E8-C3BCE4BC1BBB}</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2021-12-29T15:52:44Z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BZT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HdN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DJM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B4Tw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NU0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DJN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ca6flP/bz2IBDgisU2NFVDMfXcDliDIwVNT3wOJdG5s=</DigestValue>
    </Reference>
    <Reference Type="http://www.w3.org/2000/09/xmldsig#Object" URI="#idOfficeObject">
      <DigestMethod Algorithm="http://www.w3.org/2001/04/xmlenc#sha256"/>
      <DigestValue>Bm2yiwcdZxJ5r9PaVJo1Lw6kPqB0EWk7o5le6AjKJjU=</DigestValue>
    </Reference>
    <Reference Type="http://uri.etsi.org/01903#SignedProperties" URI="#idSignedProperties">
      <Transforms>
        <Transform Algorithm="http://www.w3.org/TR/2001/REC-xml-c14n-20010315"/>
      </Transforms>
      <DigestMethod Algorithm="http://www.w3.org/2001/04/xmlenc#sha256"/>
      <DigestValue>z1KncCHd1n0o9IBwjVqUaZUeRXByE3hjIBx2Fxld+hA=</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UC+n69AIfqaJSIUALQVU0R2QUX6G2i9/zdHZDZiYnBY7r5UqkPEo4HxC0S2WOffkJx/yMgjvzuJH
X+OICXxpGWFwo9j19H8PYh29O6ONQNickkY5lLwyme2czkt53ol+7ZThIl9Hkoy3KjMjV/X1edzl
MEB4EkdAi9GnEbrrP82gCsWJQDRv4q1RNHK8K/f1t3DBNQ5hKoMRSbWVPtH9Wj92OAlfcJOT65rs
dk2awW8/PR6ON0z+p02CDM06/5V4UU/H5vTqTudwXfwLpbHJwqn+ccbe9ChM87k0eJYsor7/Kyvz
dxknvJik1kKt1bRg2mjyCXnOCOhWF26eudn/nA==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2021-12-29T15:52:57Z</mdssi:Value>
        </mdssi:SignatureTime>
      </SignatureProperty>
    </SignatureProperties>
  </Object>
  <Object Id="idOfficeObject">
    <SignatureProperties>
      <SignatureProperty Id="idOfficeV1Details" Target="#idPackageSignature">
        <SignatureInfoV1 xmlns="http://schemas.microsoft.com/office/2006/digsig">
          <SetupID>{51010E4D-32F3-48AB-B49A-86D3FFC55C54}</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2021-12-29T15:52:57Z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n/y1K3GCzlN+4GUTnLZr7KZFdA3w1wroc9yDPj7kdzw=</DigestValue>
    </Reference>
    <Reference Type="http://www.w3.org/2000/09/xmldsig#Object" URI="#idOfficeObject">
      <DigestMethod Algorithm="http://www.w3.org/2001/04/xmlenc#sha256"/>
      <DigestValue>iTCTcs0trDjGm7nJmaWLMYYNl0HYo83a2XIoMARzKD8=</DigestValue>
    </Reference>
    <Reference Type="http://uri.etsi.org/01903#SignedProperties" URI="#idSignedProperties">
      <Transforms>
        <Transform Algorithm="http://www.w3.org/TR/2001/REC-xml-c14n-20010315"/>
      </Transforms>
      <DigestMethod Algorithm="http://www.w3.org/2001/04/xmlenc#sha256"/>
      <DigestValue>0pCJD0aZwjENyMUnJTgVgMxzJ0oa7yRBcihszpqrCuk=</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IoHoRkWqB3+sDrsKQQQo5Flj8nYEJmLM4PsnHfl2B8kzE4/prC/kQr1n2qQfALHjtdYx9jlNMDoW
+KZowX6SQEvYQ7JmNwyiBFXMg56URoAg5O5hZCNHmSMQ0dpAsCHFNpjuJXpbcHiRbYS9UL5nyOUW
gFYwpCCon35xze8T0hd/bACgmOdWY3gZJ+wqk3hOscmGR8CwHw+174LdHzjZlN5KZu5+s7n3RpTh
WvgrLTBQw2K6ZT0t6sfTQnzRZusGfy8isCpDdruVXM4WV5/e9rdIbDCwVoz21jabX7YDDANHA9sn
h5hSuEuvbIUsHGVkLWExqXyAlP9XH9JBIk2iBA==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2021-12-29T15:53:19Z</mdssi:Value>
        </mdssi:SignatureTime>
      </SignatureProperty>
    </SignatureProperties>
  </Object>
  <Object Id="idOfficeObject">
    <SignatureProperties>
      <SignatureProperty Id="idOfficeV1Details" Target="#idPackageSignature">
        <SignatureInfoV1 xmlns="http://schemas.microsoft.com/office/2006/digsig">
          <SetupID>{81481060-04DD-4029-B000-31A1A2F88A49}</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2021-12-29T15:53:19Z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66+zUp9mxHizKYcQj3XyAVTLnyPKiiKz4uf5onoWXfQ=</DigestValue>
    </Reference>
    <Reference Type="http://www.w3.org/2000/09/xmldsig#Object" URI="#idOfficeObject">
      <DigestMethod Algorithm="http://www.w3.org/2001/04/xmlenc#sha256"/>
      <DigestValue>ER15F2iyFyW7BcSjlgn2dQEjNgq19qRBNFPKgKD6dGk=</DigestValue>
    </Reference>
    <Reference Type="http://uri.etsi.org/01903#SignedProperties" URI="#idSignedProperties">
      <Transforms>
        <Transform Algorithm="http://www.w3.org/TR/2001/REC-xml-c14n-20010315"/>
      </Transforms>
      <DigestMethod Algorithm="http://www.w3.org/2001/04/xmlenc#sha256"/>
      <DigestValue>T8HQQFnP/7HrXfMTuDSfH7ushs1OFcAS6KB+Dp5sa4M=</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RAYwbCzwM9ffigFCNIjDvY+SjJnxf6WgzdnEICf30VxU6k42BXjX+ECfA/FJokO+JDmmH5jSOsSk
p2uW81GTElzNPjept8a2Y9vQCWzNj0CEFrq6Yw7LIh5oDi3ACW+WiihsLQvThvR1sbg+HDuQ2JFa
7oRf249uUt5/moj19DctVFWpG0rz2KKB/Jlwy6xMz+Rr7kqaUFXAorz6C5kRLcTxT5O+Ni1dwozg
ZvN+7SNngtRgTN0ZX6iWVlaaRAdw5SI5IUU+YJxG8MqEVshpt0pt8pl8xOx2QEX6XdLNoIJ+30J+
0DaIfMiRNdj/ECVWGePi2zUtJsHgal7RcyjuEg==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2021-12-29T15:53:38Z</mdssi:Value>
        </mdssi:SignatureTime>
      </SignatureProperty>
    </SignatureProperties>
  </Object>
  <Object Id="idOfficeObject">
    <SignatureProperties>
      <SignatureProperty Id="idOfficeV1Details" Target="#idPackageSignature">
        <SignatureInfoV1 xmlns="http://schemas.microsoft.com/office/2006/digsig">
          <SetupID>{8C175FFA-A2E0-478C-B1FC-2D66463B23BB}</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2021-12-29T15:53:38Z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N5osvCdBbHwg1kK6mcZ6jlTTtgx1vxtOihg/3crwL7E=</DigestValue>
    </Reference>
    <Reference Type="http://www.w3.org/2000/09/xmldsig#Object" URI="#idOfficeObject">
      <DigestMethod Algorithm="http://www.w3.org/2001/04/xmlenc#sha256"/>
      <DigestValue>ARLyGZOrUR8SHqKLCl4Og5Vzi4ew8PajvxXV+V5wf6M=</DigestValue>
    </Reference>
    <Reference Type="http://uri.etsi.org/01903#SignedProperties" URI="#idSignedProperties">
      <Transforms>
        <Transform Algorithm="http://www.w3.org/TR/2001/REC-xml-c14n-20010315"/>
      </Transforms>
      <DigestMethod Algorithm="http://www.w3.org/2001/04/xmlenc#sha256"/>
      <DigestValue>HRAr3AD2Tv8XWjJtKqlXeHbaLnmVazxyzXzIZlJjOBk=</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VpplRrKt6nAafek9h9RTFsIOhQBSO4wmIJWpRyp++qnmYzF1Xz+VPgUAMmX/zrNwNmHcmif6V1b+
unHJ53e7eUsgHgoR+KgAI/vZshlCgOd9G4HBoywGPgvn32aSJuBEBgVWNVoOXlHlV5qSlkS5+muZ
Oh2m2q8gC4OM+ne2P9fJewv5n0tQofRlkn7Dpa0qiUpEWnLluAUajuq33s5tLWOyGDZGP/epKCz0
oX6v/ctk5y1J4lJiQg0XZhq9iKZ1fU5Pht1CkpXNevZlJJENSISUhXWp0IpQZ66n/2BjROIvGqTL
tN7O/kAsbYgB6KrkwcOXBygWkc+ATZhytkbyaQ==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2021-12-29T15:53:55Z</mdssi:Value>
        </mdssi:SignatureTime>
      </SignatureProperty>
    </SignatureProperties>
  </Object>
  <Object Id="idOfficeObject">
    <SignatureProperties>
      <SignatureProperty Id="idOfficeV1Details" Target="#idPackageSignature">
        <SignatureInfoV1 xmlns="http://schemas.microsoft.com/office/2006/digsig">
          <SetupID>{AD05BCC1-F665-4C12-98B9-CEBD7B056FF6}</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2021-12-29T15:53:55Z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xbPvScC5W/tK5znq1IyUjVKc/RoSQTF6QoNiks8dFUk=</DigestValue>
    </Reference>
    <Reference Type="http://www.w3.org/2000/09/xmldsig#Object" URI="#idOfficeObject">
      <DigestMethod Algorithm="http://www.w3.org/2001/04/xmlenc#sha256"/>
      <DigestValue>DGbGzawG/UytKrzwcQJirCyo0ejhDi0dKhVfnSubKhE=</DigestValue>
    </Reference>
    <Reference Type="http://uri.etsi.org/01903#SignedProperties" URI="#idSignedProperties">
      <Transforms>
        <Transform Algorithm="http://www.w3.org/TR/2001/REC-xml-c14n-20010315"/>
      </Transforms>
      <DigestMethod Algorithm="http://www.w3.org/2001/04/xmlenc#sha256"/>
      <DigestValue>RAjwoyKmUmIpkyucWEphPL0VNqA207ikYYoL7HFrZis=</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dHYZK3/IFDoAaJjbWr1hWbj6QH8e+PZvQhQN/Zdq10FvkU8N+BC55df/9KMo1LZfRThsgAbjCfIq
jRDfADUvQMtaMzS+xV5l2ldEyO5rBgZ4nsil7/33ftG+TpVemhKGm4LsJI3WBe9hMdQt0VdR/WsR
chLyaZOuemCxn7B4y0ngdoA34UUy3Ugo6v001jJqKk1ySFc++vGgH7H7gaWC3fcYf2wil6RcpICg
6P6nX4aOKKP6gtUflMgt1bsV+MQb56SGCfxG5g6VOz2astgVSFR80RBB1dTZhye2o0g0p9DMrtjP
sxiXEMZTRBKJL/PdnwFOo73+aKXo8WM3WAzVQA==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2021-12-29T15:54:10Z</mdssi:Value>
        </mdssi:SignatureTime>
      </SignatureProperty>
    </SignatureProperties>
  </Object>
  <Object Id="idOfficeObject">
    <SignatureProperties>
      <SignatureProperty Id="idOfficeV1Details" Target="#idPackageSignature">
        <SignatureInfoV1 xmlns="http://schemas.microsoft.com/office/2006/digsig">
          <SetupID>{3194479F-0CED-4E6F-BA80-387618E1E707}</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2021-12-29T15:54:10Z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vbgHciYkWlhWCLspYmGwnloe5UmQW/GxMLl9MLkYu+M=</DigestValue>
    </Reference>
    <Reference Type="http://www.w3.org/2000/09/xmldsig#Object" URI="#idOfficeObject">
      <DigestMethod Algorithm="http://www.w3.org/2001/04/xmlenc#sha256"/>
      <DigestValue>XmuZ2ODlvzA5EVL6XtfdycWGlvQK1IOv2IjOvgsitpE=</DigestValue>
    </Reference>
    <Reference Type="http://uri.etsi.org/01903#SignedProperties" URI="#idSignedProperties">
      <Transforms>
        <Transform Algorithm="http://www.w3.org/TR/2001/REC-xml-c14n-20010315"/>
      </Transforms>
      <DigestMethod Algorithm="http://www.w3.org/2001/04/xmlenc#sha256"/>
      <DigestValue>oq/+EKJFrNaPOr6eYx1lq9sR+I/h87JItFbpIE42dL8=</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eYRW7eYIfdSaf0UJF1gnxCX+94r2/adI6ZjbwGWrcMsWfjrSHDSgcg6W2tyjf/0Wftg9ta7bq3LN
26kmrK4lfJk6zsPL9zbskBeO51JV16MSs62oSrz5gROYx9iGN5Xj/vaXi8dtBH+taIQMzhoV++PK
17dtPT046qmf1DNiUV19oij1X7A8a3AJ3GlBvzngZoo4GAyew4vwLNHuIeld0bGO/+1XOTHGCGy9
Y5H5eHFFzqZW9hsMIwOXJAdab/+8U0DMY6u/O1YiRg7tHDofFx1wwcgT8Vxtc7xOM2IaIGs7ycNr
wIvPo2tOGKr4NawLt5gMNU30fRLDxTjZynXUkw==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2021-12-29T15:54:21Z</mdssi:Value>
        </mdssi:SignatureTime>
      </SignatureProperty>
    </SignatureProperties>
  </Object>
  <Object Id="idOfficeObject">
    <SignatureProperties>
      <SignatureProperty Id="idOfficeV1Details" Target="#idPackageSignature">
        <SignatureInfoV1 xmlns="http://schemas.microsoft.com/office/2006/digsig">
          <SetupID>{5ED40CE0-E09F-4B1D-887A-9FE81C6F269E}</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2021-12-29T15:54:21Z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7Fic1RVn4Tx3N9Ed/CJWGJRKbN1NjPy5ykuMmkSbF6o=</DigestValue>
    </Reference>
    <Reference Type="http://www.w3.org/2000/09/xmldsig#Object" URI="#idOfficeObject">
      <DigestMethod Algorithm="http://www.w3.org/2001/04/xmlenc#sha256"/>
      <DigestValue>AhFFqo7zVVjjNzi86KGoi98DolIcaydMKpiQDRokrCc=</DigestValue>
    </Reference>
    <Reference Type="http://uri.etsi.org/01903#SignedProperties" URI="#idSignedProperties">
      <Transforms>
        <Transform Algorithm="http://www.w3.org/TR/2001/REC-xml-c14n-20010315"/>
      </Transforms>
      <DigestMethod Algorithm="http://www.w3.org/2001/04/xmlenc#sha256"/>
      <DigestValue>gob8reJyyhQWnw5vRetQeVS1KhLSy1PvF4Ylx60V6PE=</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xRFX/bzjhuR51teh8PVWdTYWDC7kuXa8WVN7EaKAJJclNojfJi1dmpx9crQr2Il8vxSPzXVMa1aC
x2znh9orAcw/oS6SMJ/I0isM0zUEGIHfHaMjpexQOqqagK0kFqETRDHLuxrdqViAyZtwdJ/BDsYl
bGhiGQzHx+M8e13unMpoQMNhGWXLxfotPH6SbxURS4YUyBuXPgd8Ek6uHbtEjkFAXbqIRDOMmsK5
r6WcL3bGRarktg56NzqEVdBr+Mcs0cq0F28t9iWif8qyS5KjodleiszChnpw5S10MaJsHmwJKoZI
kioPqNUs2HGuW1Fdw1Xp14WHi1wg0eTVIpRNig==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2021-12-29T15:54:35Z</mdssi:Value>
        </mdssi:SignatureTime>
      </SignatureProperty>
    </SignatureProperties>
  </Object>
  <Object Id="idOfficeObject">
    <SignatureProperties>
      <SignatureProperty Id="idOfficeV1Details" Target="#idPackageSignature">
        <SignatureInfoV1 xmlns="http://schemas.microsoft.com/office/2006/digsig">
          <SetupID>{2BF2471E-F932-4C72-AA6D-9B805C1E6212}</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2021-12-29T15:54:35Z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wj0bG1AvF27NC5hho6ptgCaGoyOuSKVkj+xETl08uWA=</DigestValue>
    </Reference>
    <Reference Type="http://www.w3.org/2000/09/xmldsig#Object" URI="#idOfficeObject">
      <DigestMethod Algorithm="http://www.w3.org/2001/04/xmlenc#sha256"/>
      <DigestValue>E7ohVFDh8Gfy8Ca6JEdTFOI5vZNNHC9+RWN9SmXFU0E=</DigestValue>
    </Reference>
    <Reference Type="http://uri.etsi.org/01903#SignedProperties" URI="#idSignedProperties">
      <Transforms>
        <Transform Algorithm="http://www.w3.org/TR/2001/REC-xml-c14n-20010315"/>
      </Transforms>
      <DigestMethod Algorithm="http://www.w3.org/2001/04/xmlenc#sha256"/>
      <DigestValue>fBr90VDl6QKFhVejfcLHAG74YDU1ElXNndviVO9Ki54=</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JZiyjCf/8M/dQm9USQeXymJb1vYRHLo26xvDWopQjCUQjNPnStz40WUB+Z1rrbZQTjlGP99+l2w4
3t0Yb8cnVPX+0kTB3PoaYHrv/Cz1V0F5IMpbv70rm8QBRrJkJhu9eA2cJy9gJQFiyL3p8jwZwi6y
bR4lgzzXGtWqh4KF4mTt0Ez6OO0tWQRMhvor8GHvqluSshD+gLbamAOH1cstXS6FgMSH34e3mjDn
TlMZUbmy4S/1L/wE7GH8CCeEiIAajkABM29esERrRdQYtP8+OMEQ6WlNhjTJLLdzdacgjVQwbXwE
5ANYUBNZWW4wD0vznZn6kbllxQJm6ybdtw8MiQ==</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2021-12-29T15:54:55Z</mdssi:Value>
        </mdssi:SignatureTime>
      </SignatureProperty>
    </SignatureProperties>
  </Object>
  <Object Id="idOfficeObject">
    <SignatureProperties>
      <SignatureProperty Id="idOfficeV1Details" Target="#idPackageSignature">
        <SignatureInfoV1 xmlns="http://schemas.microsoft.com/office/2006/digsig">
          <SetupID>{40AE9621-432D-460D-85D3-5EFD2F8AD046}</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2021-12-29T15:54:55Z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r62y/XIo9FfGyc07Z16aB9dbujVjjaobzroDkp46l+s=</DigestValue>
    </Reference>
    <Reference Type="http://www.w3.org/2000/09/xmldsig#Object" URI="#idOfficeObject">
      <DigestMethod Algorithm="http://www.w3.org/2001/04/xmlenc#sha256"/>
      <DigestValue>lnhzddNvRo5SSDzGpNJLDyGydzc4EFPlhqTcZ/mZoSY=</DigestValue>
    </Reference>
    <Reference Type="http://uri.etsi.org/01903#SignedProperties" URI="#idSignedProperties">
      <Transforms>
        <Transform Algorithm="http://www.w3.org/TR/2001/REC-xml-c14n-20010315"/>
      </Transforms>
      <DigestMethod Algorithm="http://www.w3.org/2001/04/xmlenc#sha256"/>
      <DigestValue>9eu1LndMYSGTdQX/aS8WZ4paLdvGRFRUb1h6f6WiCZ4=</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SfSeT9Og7CAXFjSHrdAg52ZYt1beCpD+Rn6COCe3v8sf8VKBFV0Gj2BFApRGvYa5bx0lcNKE+VRT
U8c8vTjPy8OzieHsAOGggaFTE/DbYTVeu+BSMqbAyMkS2GTyhuHXZbD9IDnBN+Z/RucA4yfxRqyu
RgX/7WEXf4/KxLinhY0Vw3K8eBTRSQqhYYHhQvSxBAs/lIhDTXmKMnJxApps4SeOTZCYutSQhQCl
puIyBvGW06jPbY6NX0Z5Ic+5peh1te/nNtawNSFhkayMoamFsD3yCy9CLPyp9cosq0P/7nTfg2j4
q+Sz0O3NTsHYvfDP3tPzu6kG1TTYamI+1fJwsg==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2021-12-29T15:55:16Z</mdssi:Value>
        </mdssi:SignatureTime>
      </SignatureProperty>
    </SignatureProperties>
  </Object>
  <Object Id="idOfficeObject">
    <SignatureProperties>
      <SignatureProperty Id="idOfficeV1Details" Target="#idPackageSignature">
        <SignatureInfoV1 xmlns="http://schemas.microsoft.com/office/2006/digsig">
          <SetupID>{7EF0EF99-9CA9-4553-81E3-6D4AB29FEBB8}</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2021-12-29T15:55:16Z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4ekjIKf01gP7w4waeC1440/KqpE5oMzl4aGKqn98N/g=</DigestValue>
    </Reference>
    <Reference Type="http://www.w3.org/2000/09/xmldsig#Object" URI="#idOfficeObject">
      <DigestMethod Algorithm="http://www.w3.org/2001/04/xmlenc#sha256"/>
      <DigestValue>mZC3RmBYrd7D9epi/7jJqA4218lpzgXteKiqk582yM8=</DigestValue>
    </Reference>
    <Reference Type="http://uri.etsi.org/01903#SignedProperties" URI="#idSignedProperties">
      <Transforms>
        <Transform Algorithm="http://www.w3.org/TR/2001/REC-xml-c14n-20010315"/>
      </Transforms>
      <DigestMethod Algorithm="http://www.w3.org/2001/04/xmlenc#sha256"/>
      <DigestValue>ZySxItKEyivrc3IrkSz6A6N2ePiR5xykGu4yKMs+5AA=</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ddTJZhBK5J3RpXusPVm2UXiM4ARsaHENdbrhbWn1SIAZLp4JyoRtDH3YHwqLshKj6rWFjQe0/rq3
P3zuy5JeZfBec5IyME05pe3zbxu0bvXNVBhVIjdD4u6jChVUb04MUx03VReAoxC293rqzGpI9+de
qlhBzV/vN0PjhGNEPUdy2tA0fTLiVebap2mzkS8zp1AJqmoCBo6U/P2qfFIfHW+eWEX4bo4a5Nie
5yb0H0hMSByxrMgUw0Za4DABb8J1IYSI9MI/t+6U9cw2FGYvcJSvadDTu9w1O1b7PsqTUax/I2Pd
OkCErCyeaVMmvaLaGjAt6EQoHlGK69fFOJ9FRA==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2021-12-29T15:55:27Z</mdssi:Value>
        </mdssi:SignatureTime>
      </SignatureProperty>
    </SignatureProperties>
  </Object>
  <Object Id="idOfficeObject">
    <SignatureProperties>
      <SignatureProperty Id="idOfficeV1Details" Target="#idPackageSignature">
        <SignatureInfoV1 xmlns="http://schemas.microsoft.com/office/2006/digsig">
          <SetupID>{DA47600B-DFAF-47DD-B8DE-482C8F6F8C7B}</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2021-12-29T15:55:27Z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NDaKlkIaLePSxTAbLeO7jWJl5SNJm9TymxK2B55FLwE=</DigestValue>
    </Reference>
    <Reference Type="http://www.w3.org/2000/09/xmldsig#Object" URI="#idOfficeObject">
      <DigestMethod Algorithm="http://www.w3.org/2001/04/xmlenc#sha256"/>
      <DigestValue>H+dEsyB/ecNdyzWS0JQZGO8aS4FGGIstnqmOqbQtMCA=</DigestValue>
    </Reference>
    <Reference Type="http://uri.etsi.org/01903#SignedProperties" URI="#idSignedProperties">
      <Transforms>
        <Transform Algorithm="http://www.w3.org/TR/2001/REC-xml-c14n-20010315"/>
      </Transforms>
      <DigestMethod Algorithm="http://www.w3.org/2001/04/xmlenc#sha256"/>
      <DigestValue>TXFUpzJEq98YZZWvPqfRfCGwvgCVDNK3jlqKgT3DPr0=</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IkzfvllzA9yQ3+hFBBEhOHsnlMbV6ZZwR4rdycWfZOe6MfdNDzKf2FRERHo19pFZDtpMVtJhzzWe
iCLCnWr/Le5qk77uGe0jmCtF/Scw1eOgb6t67Kpny3tipkcujsghlAmbbDxAZls0ymgBjVet2n53
lsTyqQHPTRz0sJ/nuyFTu5tWzK0SNgziiaA7UNRM+iNE7zVsOFrPdUTn0cWcWxFK0j7Y+VojPrCm
ZC9M9e3qxtKH0WqV9fNA1ViadAj3tsqs5IAYkaIYAaDSxNFWaNL2knW/WWhsD2xM/QDUjXItm/GL
rQhnntsRdLve7GQkTn4f54i0XFLUMjtm6d8IJg==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2021-12-29T15:55:41Z</mdssi:Value>
        </mdssi:SignatureTime>
      </SignatureProperty>
    </SignatureProperties>
  </Object>
  <Object Id="idOfficeObject">
    <SignatureProperties>
      <SignatureProperty Id="idOfficeV1Details" Target="#idPackageSignature">
        <SignatureInfoV1 xmlns="http://schemas.microsoft.com/office/2006/digsig">
          <SetupID>{982460E9-85B0-457A-825C-867061688F6D}</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2021-12-29T15:55:41Z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o84gAKef7Z//97lzDj9g0qZdqio84MUjG4Pke+1gz3Y=</DigestValue>
    </Reference>
    <Reference Type="http://www.w3.org/2000/09/xmldsig#Object" URI="#idOfficeObject">
      <DigestMethod Algorithm="http://www.w3.org/2001/04/xmlenc#sha256"/>
      <DigestValue>sCtbZ2s+Rz2Zd0jYcCL81XU8sK0Rj8C3mJdPRg6K0zE=</DigestValue>
    </Reference>
    <Reference Type="http://uri.etsi.org/01903#SignedProperties" URI="#idSignedProperties">
      <Transforms>
        <Transform Algorithm="http://www.w3.org/TR/2001/REC-xml-c14n-20010315"/>
      </Transforms>
      <DigestMethod Algorithm="http://www.w3.org/2001/04/xmlenc#sha256"/>
      <DigestValue>UEsw6H9Vd7kQ5gmtC8XkKnS84DtDhJUm83kqMGZaRqk=</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EBfhaYwSpbS8BgLwF/y4eHwriv/LJMS08YdX2tt1d6d1muzFOhuXEXxh4yzcgwSDmT9LYqBOHCTE
eVrHDzmiFn0HIqeJtOqfRom79MSMeJi6INWefcz24eu7lgcsH2StCNRpMfRRD5juvIae/UodJyuL
GjkakEwD59vKC7gs/1nh9eWCAQ42IP8SSv98RGqTIjX0JKphWWhZiXHmkkmsRZ5MB1Ws650lgKUc
ukPHMw3pvVzwVYz9fPqzQZlYgQsC1n4G5qoiJkIobHRWvNVZJ/7/6kHip9PLZijT95Hw7Zg4FvqN
FzI97sJ+o3L7vD2jRxwdxmzDoxVLMv1YgK63Pw==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2021-12-29T15:55:52Z</mdssi:Value>
        </mdssi:SignatureTime>
      </SignatureProperty>
    </SignatureProperties>
  </Object>
  <Object Id="idOfficeObject">
    <SignatureProperties>
      <SignatureProperty Id="idOfficeV1Details" Target="#idPackageSignature">
        <SignatureInfoV1 xmlns="http://schemas.microsoft.com/office/2006/digsig">
          <SetupID>{31FD43D3-1F48-424F-B183-187D2A179F3C}</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2021-12-29T15:55:52Z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6SwUpH9M7gdh+Jpdi9zmBPeswgQXRLnXuuXR3HtHrtU=</DigestValue>
    </Reference>
    <Reference Type="http://www.w3.org/2000/09/xmldsig#Object" URI="#idOfficeObject">
      <DigestMethod Algorithm="http://www.w3.org/2001/04/xmlenc#sha256"/>
      <DigestValue>cthrUhL78Mmj0bWeIuD09jgw1fS1KdaleHbrszzHZTg=</DigestValue>
    </Reference>
    <Reference Type="http://uri.etsi.org/01903#SignedProperties" URI="#idSignedProperties">
      <Transforms>
        <Transform Algorithm="http://www.w3.org/TR/2001/REC-xml-c14n-20010315"/>
      </Transforms>
      <DigestMethod Algorithm="http://www.w3.org/2001/04/xmlenc#sha256"/>
      <DigestValue>+tYPIV7NiPoWU80N5RmsNsXhRd10AxONw9+UcHyaggU=</DigestValue>
    </Reference>
    <Reference Type="http://www.w3.org/2000/09/xmldsig#Object" URI="#idValidSigLnImg">
      <DigestMethod Algorithm="http://www.w3.org/2001/04/xmlenc#sha256"/>
      <DigestValue>eg0u4xer49VhtM+wwrEGKSKzYcqJ6MASidch/WuogS0=</DigestValue>
    </Reference>
    <Reference Type="http://www.w3.org/2000/09/xmldsig#Object" URI="#idInvalidSigLnImg">
      <DigestMethod Algorithm="http://www.w3.org/2001/04/xmlenc#sha256"/>
      <DigestValue>qJ4VF694/mNo2OO8jp1Q5o7mps3S+y9HXiiQqpK6z48=</DigestValue>
    </Reference>
  </SignedInfo>
  <SignatureValue>uwM+rv+sgHhIWwGZTU3DxBM81ftndrYq8Vl1rKegiMFgCMmOYB+3HFfG18J4PKww04zkb1bmxeSo
makwSInQt+Vu10C++eT2y1el3fgnI+Fe+okIUEMlf+2Iz4LEwSBKInYM+MqW7AR9fPrv/wCVvS2g
WzvLBDuG/LuA0QG5Y2bof8oTcxPm84h3VjxRnHicUbMD9gg1QKeA79bavMHN/G8YzPJCWoprimjq
YoroHDxNQBOHKRKBWowi2/7fR26VpOrCaNGzQzkdLCR1s/D4ZKIfZSwxYLezftqRvhbv36typATG
zhOfK6uiaucJpuJ17hAJQLXya34vK83QeCER9A==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2021-12-29T15:56:01Z</mdssi:Value>
        </mdssi:SignatureTime>
      </SignatureProperty>
    </SignatureProperties>
  </Object>
  <Object Id="idOfficeObject">
    <SignatureProperties>
      <SignatureProperty Id="idOfficeV1Details" Target="#idPackageSignature">
        <SignatureInfoV1 xmlns="http://schemas.microsoft.com/office/2006/digsig">
          <SetupID>{392F3E65-B6A4-462A-91DC-49A002356F92}</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2021-12-29T15:56:01Z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O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E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GNW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MCqs7vvrZOxWCdbRSYNKwcIRaE0ag8wM4l2+5qGj/50=</DigestValue>
    </Reference>
    <Reference Type="http://www.w3.org/2000/09/xmldsig#Object" URI="#idOfficeObject">
      <DigestMethod Algorithm="http://www.w3.org/2001/04/xmlenc#sha256"/>
      <DigestValue>Ma1YZzwhOJiwbSPK91o/Qlp9x/Roa5mbXgsdXAHuqog=</DigestValue>
    </Reference>
    <Reference Type="http://uri.etsi.org/01903#SignedProperties" URI="#idSignedProperties">
      <Transforms>
        <Transform Algorithm="http://www.w3.org/TR/2001/REC-xml-c14n-20010315"/>
      </Transforms>
      <DigestMethod Algorithm="http://www.w3.org/2001/04/xmlenc#sha256"/>
      <DigestValue>aHfHcvzY+gupLcQMYfqD66CCa2RuTZ6Io49IBaMULpE=</DigestValue>
    </Reference>
    <Reference Type="http://www.w3.org/2000/09/xmldsig#Object" URI="#idValidSigLnImg">
      <DigestMethod Algorithm="http://www.w3.org/2001/04/xmlenc#sha256"/>
      <DigestValue>6PBYSK1hir6+ZgMC3foPnEFw0jyOcOa20JBozTmOzPg=</DigestValue>
    </Reference>
    <Reference Type="http://www.w3.org/2000/09/xmldsig#Object" URI="#idInvalidSigLnImg">
      <DigestMethod Algorithm="http://www.w3.org/2001/04/xmlenc#sha256"/>
      <DigestValue>qJ4VF694/mNo2OO8jp1Q5o7mps3S+y9HXiiQqpK6z48=</DigestValue>
    </Reference>
  </SignedInfo>
  <SignatureValue>NN5X5unRcle1/j9zbFGVL8wDJ2kHXLoPC05CFmLlSP5zy/CrXV21ORO6Sj8SBDNQxDPMk7iT2jRR
FBlpZF/DB889T0aZU935JUcTg+tqKa9mmEv8B4C/Ojtg9BslLWGgdRmo85Ue0TLK6AopXiqNjXri
iAF4eWuCwV+6J/bvoqoNLkbKtXjwKx5zrY00a6xdb+/ZMx9RjkxM1jDdkhCO1UA3gFrhq631Yk+U
KV18vG6fLEviB895eGt5sydxWPxOb649i9alASjeH2EcUCyEw8KAafW70tF0S8Qx6lofKKPkrVBp
D+J/8qjxaqBaSFJHwT0NwXNjT2UL5aQfqx4kBw==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2021-12-29T15:56:35Z</mdssi:Value>
        </mdssi:SignatureTime>
      </SignatureProperty>
    </SignatureProperties>
  </Object>
  <Object Id="idOfficeObject">
    <SignatureProperties>
      <SignatureProperty Id="idOfficeV1Details" Target="#idPackageSignature">
        <SignatureInfoV1 xmlns="http://schemas.microsoft.com/office/2006/digsig">
          <SetupID>{96579201-EB2D-4ED1-A9B2-43A5B56FEEA4}</SetupID>
          <SignatureText>Dr. Diego Christian Borja Terán</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2021-12-29T15:56:35Z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AAAAAASAAAADAAAAAEAAAAeAAAAGAAAAL0AAAAEAAAA9wAAABEAAAAlAAAADAAAAAEAAABUAAAAiAAAAL4AAAAEAAAA9QAAABAAAAABAAAA0XbJQasKyUG+AAAABAAAAAoAAABMAAAAAAAAAAAAAAAAAAAA//////////9gAAAAMgA5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GNO/o6UAAAAAAAAAAAAAAIiudVP8fwAAAAAAAAAAAAAJAAAAAAAAAAAAMEEBAgAAJNhRDfx/AAAAAAAAAAAAAAAAAAAAAAAAtS5TGivvAACY1L+jpQAAAACJ/ZEBAgAAAKhClAECAABA3GmFAQIAAMDVv6MAAAAAgFdmhQECAAAHAAAAAAAAAAAAAAAAAAAA/NS/o6UAAAA51b+jpQAAAGG3TlP8fwAAAAAAAAAAAADwIf2RAAAAAAAAAAAAAAAAAAAAAAAAAABA3GmFAQIAAFumUlP8fwAAoNS/o6UAAAA51b+jp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H8AAAAAAAD8fwAAiK51U/x/AAAAAAAAAAAAAEAiJZQBAgAAICRThQECAAAUYkwM/H8AAAAAAAAAAAAAAAAAAAAAAAAlpFIaK+8AAKglU4UBAgAA0EJohQECAADg////AAAAAEDcaYUBAgAASFy+owAAAAAAAAAAAAAAAAYAAAAAAAAAAAAAAAAAAABsW76jpQAAAKlbvqOlAAAAYbdOU/x/AABocCaXAQIAAAAAAAAAAAAAaHAmlwECAABQW76jpQAAAEDcaYUBAgAAW6ZSU/x/AAAQW76jpQAAAKlbvqOl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D8fwAAAAgAAAAAAACIrnVT/H8AAAAAAAAAAAAAAAAAAAAAAAB4fPaWAQIAAGBFhoUBAgAAAAAAAAAAAAAAAAAAAAAAAKWlUhor7wAAgJfPDPx/AACws0WZAQIAAPD///8AAAAAQNxphQECAADIXL6jAAAAAAAAAAAAAAAACQAAAAAAAAAAAAAAAAAAAOxbvqOlAAAAKVy+o6UAAABht05T/H8AAMBIspYBAgAAAAAAAAAAAADASLKWAQIAAAAAAAAAAAAAQNxphQECAABbplJT/H8AAJBbvqOlAAAAKVy+o6UAAAAAAAAAAAAAANAENZZkdgAIAAAAACUAAAAMAAAABAAAABgAAAAMAAAAAAAAABIAAAAMAAAAAQAAAB4AAAAYAAAAKQAAADMAAADzAAAASAAAACUAAAAMAAAABAAAAFQAAAAIAQAAKgAAADMAAADxAAAARwAAAAEAAADRdslBqwrJ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IAQAACgAAAFAAAACoAAAAXAAAAAEAAADRdslBqwrJ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NF2yUGrCsl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0XbJQasKyU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Object Id="idInvalidSigLnImg">AQAAAGwAAAAAAAAAAAAAAP8AAAB/AAAAAAAAAAAAAAAvGQAAkQwAACBFTUYAAAEA3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P4N/H8AAAAA/g38fwAA3CTiDfx/AAAAAHtU/H8AAOXVUQ38fwAAMBZ7VPx/AADcJOIN/H8AAKAWAAAAAAAAQAAAwPx/AAAAAHtU/H8AALHYUQ38fwAABAAAAAAAAAAwFntU/H8AANC1v6OlAAAA3CTiDQAAAABIAAAAAAAAANwk4g38fwAAoAP+Dfx/AAAAKeIN/H8AAAEAAAAAAAAARk7iDfx/AAAAAHtU/H8AAAAAAAAAAAAAAAAAAAECAAAAAAAAAAAAAEDcaYUBAgAAW6ZSU/x/AACgtr+jpQAAADm3v6Ol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AY07+jpQAAAAAAAAAAAAAAiK51U/x/AAAAAAAAAAAAAAkAAAAAAAAAAAAwQQECAAAk2FEN/H8AAAAAAAAAAAAAAAAAAAAAAAC1LlMaK+8AAJjUv6OlAAAAAIn9kQECAAAAqEKUAQIAAEDcaYUBAgAAwNW/owAAAACAV2aFAQIAAAcAAAAAAAAAAAAAAAAAAAD81L+jpQAAADnVv6OlAAAAYbdOU/x/AAAAAAAAAAAAAPAh/ZEAAAAAAAAAAAAAAAAAAAAAAAAAAEDcaYUBAgAAW6ZSU/x/AACg1L+jpQAAADnVv6Ol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8fwAAAAAAAPx/AACIrnVT/H8AAAAAAAAAAAAAQCIllAECAAAgJFOFAQIAABRiTAz8fwAAAAAAAAAAAAAAAAAAAAAAACWkUhor7wAAqCVThQECAADQQmiFAQIAAOD///8AAAAAQNxphQECAABIXL6jAAAAAAAAAAAAAAAABgAAAAAAAAAAAAAAAAAAAGxbvqOlAAAAqVu+o6UAAABht05T/H8AAGhwJpcBAgAAAAAAAAAAAABocCaXAQIAAFBbvqOlAAAAQNxphQECAABbplJT/H8AABBbvqOlAAAAqVu+o6U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x/AAAACAAAAAAAAIiudVP8fwAAAAAAAAAAAAAAAAAAAAAAAHh89pYBAgAAYEWGhQECAAAAAAAAAAAAAAAAAAAAAAAApaVSGivvAACAl88M/H8AALCzRZkBAgAA8P///wAAAABA3GmFAQIAAMhcvqMAAAAAAAAAAAAAAAAJAAAAAAAAAAAAAAAAAAAA7Fu+o6UAAAApXL6jpQAAAGG3TlP8fwAAwEiylgECAAAAAAAAAAAAAMBIspYBAgAAAAAAAAAAAABA3GmFAQIAAFumUlP8fwAAkFu+o6UAAAApXL6jpQAAAAAAAAAAAAAA0AQ1lmR2AAgAAAAAJQAAAAwAAAAEAAAAGAAAAAwAAAAAAAAAEgAAAAwAAAABAAAAHgAAABgAAAApAAAAMwAAAPMAAABIAAAAJQAAAAwAAAAEAAAAVAAAAAgBAAAqAAAAMwAAAPEAAABHAAAAAQAAANF2yUGrCsl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gBAAAKAAAAUAAAAKgAAABcAAAAAQAAANF2yUGrCsl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kAAAAAoAAABgAAAAQgAAAGwAAAABAAAA0XbJQasKyUEKAAAAYAAAAAsAAABMAAAAAAAAAAAAAAAAAAAA//////////9kAAAAUAByAGUAcwBpAGQAZQBuAHQAZQAgAFMABgAAAAQAAAAGAAAABQAAAAMAAAAHAAAABgAAAAcAAAAE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8AQAACgAAAHAAAADzAAAAfAAAAAEAAADRdslBqwrJQQoAAABwAAAAKAAAAEwAAAAEAAAACQAAAHAAAAD1AAAAfQAAAJwAAABGAGkAcgBtAGEAZABvACAAcABvAHIAOgAgAEQASQBFAEcATwAgAEMASABSAEkAUwBUAEkAQQBOACAAQgBPAFIASgBBACAAVABFAFIAQQBOAAYAAAADAAAABAAAAAkAAAAGAAAABwAAAAcAAAADAAAABwAAAAcAAAAEAAAAAwAAAAMAAAAIAAAAAwAAAAYAAAAIAAAACQAAAAMAAAAHAAAACAAAAAcAAAADAAAABgAAAAYAAAADAAAABwAAAAgAAAADAAAABgAAAAkAAAAHAAAABAAAAAcAAAADAAAABgAAAAYAAAAHAAAABwAAAAg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9uJhPO2f4m682me0xlY+VHlCu5fAb2NmCC6Q5Qk/txc=</DigestValue>
    </Reference>
    <Reference Type="http://www.w3.org/2000/09/xmldsig#Object" URI="#idOfficeObject">
      <DigestMethod Algorithm="http://www.w3.org/2001/04/xmlenc#sha256"/>
      <DigestValue>5r2dckxB3XBfmddt0bHBFAhxfq8rO6Z0o1/KzTSVH2g=</DigestValue>
    </Reference>
    <Reference Type="http://uri.etsi.org/01903#SignedProperties" URI="#idSignedProperties">
      <Transforms>
        <Transform Algorithm="http://www.w3.org/TR/2001/REC-xml-c14n-20010315"/>
      </Transforms>
      <DigestMethod Algorithm="http://www.w3.org/2001/04/xmlenc#sha256"/>
      <DigestValue>tlk2/jMngDcDgLoxpxE84s7njlMpuHpVy0e9ntQTBV4=</DigestValue>
    </Reference>
    <Reference Type="http://www.w3.org/2000/09/xmldsig#Object" URI="#idValidSigLnImg">
      <DigestMethod Algorithm="http://www.w3.org/2001/04/xmlenc#sha256"/>
      <DigestValue>WtIXs+Insw2yD3V8XSUg/ny0fX82WyiXHW05ijOFHnY=</DigestValue>
    </Reference>
    <Reference Type="http://www.w3.org/2000/09/xmldsig#Object" URI="#idInvalidSigLnImg">
      <DigestMethod Algorithm="http://www.w3.org/2001/04/xmlenc#sha256"/>
      <DigestValue>QuZQWQZoYXLWUQQf2CdOdkpPkjApuodov7n1gJR/9rU=</DigestValue>
    </Reference>
  </SignedInfo>
  <SignatureValue>pa+QOIjvEHBjjiNwBmOEY3yP/GBAgWe73gizOxCIYIrFfmnMIMUsEyPrVIlBA3nuY4BNCjrBnwW5
VxGNhGv464I2Zn//p5NBDQ5fWEx3jmGS+ebQ1BAXnjqmaSgbqRe3WAiGKPRLGVqZY01qQjWwLGrc
FVNBh9qvq6ZpDEN2yjnNLbboss6yCQV93VT23RwKCdEH9P3GwGpudJWJCzuemMEb7BSnLBpG5Hj3
nAIbWcDN39l/YlSTsAEMeal1uQwf4TJvlsNS4j0AS0PHdI1Rj/NQ1Ah+1gtPUA0IaTQ7xVmV7avm
2dS4PYJTVAeyo631iitdPf7mCm4UP/z4FSdXcA==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2021-12-30T14:41:12Z</mdssi:Value>
        </mdssi:SignatureTime>
      </SignatureProperty>
    </SignatureProperties>
  </Object>
  <Object Id="idOfficeObject">
    <SignatureProperties>
      <SignatureProperty Id="idOfficeV1Details" Target="#idPackageSignature">
        <SignatureInfoV1 xmlns="http://schemas.microsoft.com/office/2006/digsig">
          <SetupID>{8487DCAB-4F27-4321-9068-C930AB45FDA5}</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2021-12-30T14:41:12Z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BnSR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ZXg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E1M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M5K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BuMi3IQtyn8tcKVAf6PYblGjNKrGe2YY1qBu1L9jJ/c=</DigestValue>
    </Reference>
    <Reference Type="http://www.w3.org/2000/09/xmldsig#Object" URI="#idOfficeObject">
      <DigestMethod Algorithm="http://www.w3.org/2001/04/xmlenc#sha256"/>
      <DigestValue>Kja8QcyZzcxAyg6PdirUBcfQw/CnNaRsGuCuKi8oibc=</DigestValue>
    </Reference>
    <Reference Type="http://uri.etsi.org/01903#SignedProperties" URI="#idSignedProperties">
      <Transforms>
        <Transform Algorithm="http://www.w3.org/TR/2001/REC-xml-c14n-20010315"/>
      </Transforms>
      <DigestMethod Algorithm="http://www.w3.org/2001/04/xmlenc#sha256"/>
      <DigestValue>7Kv7JQp4bgPbArR/K4X02bnp+7lBJdKkSN6KjURF1bg=</DigestValue>
    </Reference>
    <Reference Type="http://www.w3.org/2000/09/xmldsig#Object" URI="#idValidSigLnImg">
      <DigestMethod Algorithm="http://www.w3.org/2001/04/xmlenc#sha256"/>
      <DigestValue>h2/IfpCsdaV6AJvuoYG0Zz2xHAlKTLPSG6kS0lsS0W8=</DigestValue>
    </Reference>
    <Reference Type="http://www.w3.org/2000/09/xmldsig#Object" URI="#idInvalidSigLnImg">
      <DigestMethod Algorithm="http://www.w3.org/2001/04/xmlenc#sha256"/>
      <DigestValue>ohnwoYidM3zFh1getZWPwyduzcoOjxiZnd4KV57JaUQ=</DigestValue>
    </Reference>
  </SignedInfo>
  <SignatureValue>jykULnVNAyVvsvEwE+2MvdT3pnSDfHIfNjdsn7Axwa2OeisSaWGnV/Gkp1sdsezovpuvdJerP9sC
5FX7cBmE4h5LC0FWUCiQbJdX0pZm7FJsPJFeWMdixZbrm3PJDsUi9OO3Ycrqbo/tWlnn7oSxZiI+
b0w31cahYwc1fj2a4hw+sqKZ1cRGEGvefzb/JhQr184PDPQJq5ecIziqN7pnxhqPTt/B0jl48FUI
TWc24+j1+LKh6+S0GlPvkp4yfsYru6uQTSU2tCXgigi0gb02S5WeOo5Ydc+GFkVOlWo2Gyw2T5Pv
PnoE2MreLDKNnX3vMf+jMLddHH2HScPI/qDLwQ==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2021-12-30T14:41:56Z</mdssi:Value>
        </mdssi:SignatureTime>
      </SignatureProperty>
    </SignatureProperties>
  </Object>
  <Object Id="idOfficeObject">
    <SignatureProperties>
      <SignatureProperty Id="idOfficeV1Details" Target="#idPackageSignature">
        <SignatureInfoV1 xmlns="http://schemas.microsoft.com/office/2006/digsig">
          <SetupID>{51482650-FAB3-4CF6-8139-C4451A2B8216}</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2021-12-30T14:41:56Z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4ZzUfz/PUqFy+oT1nYnh5H27qq/ZZC6AWxWBFUWiiHQ=</DigestValue>
    </Reference>
    <Reference Type="http://www.w3.org/2000/09/xmldsig#Object" URI="#idOfficeObject">
      <DigestMethod Algorithm="http://www.w3.org/2001/04/xmlenc#sha256"/>
      <DigestValue>M1ta8J8Crt4YjSGGVGz0m0lSGo5VuQQP8Jvwoo+74aY=</DigestValue>
    </Reference>
    <Reference Type="http://uri.etsi.org/01903#SignedProperties" URI="#idSignedProperties">
      <Transforms>
        <Transform Algorithm="http://www.w3.org/TR/2001/REC-xml-c14n-20010315"/>
      </Transforms>
      <DigestMethod Algorithm="http://www.w3.org/2001/04/xmlenc#sha256"/>
      <DigestValue>vNG4poeDRaMc4YL9d0y9xRMgqJq5PCEoJxPTtYBQsVw=</DigestValue>
    </Reference>
    <Reference Type="http://www.w3.org/2000/09/xmldsig#Object" URI="#idValidSigLnImg">
      <DigestMethod Algorithm="http://www.w3.org/2001/04/xmlenc#sha256"/>
      <DigestValue>h2/IfpCsdaV6AJvuoYG0Zz2xHAlKTLPSG6kS0lsS0W8=</DigestValue>
    </Reference>
    <Reference Type="http://www.w3.org/2000/09/xmldsig#Object" URI="#idInvalidSigLnImg">
      <DigestMethod Algorithm="http://www.w3.org/2001/04/xmlenc#sha256"/>
      <DigestValue>ohnwoYidM3zFh1getZWPwyduzcoOjxiZnd4KV57JaUQ=</DigestValue>
    </Reference>
  </SignedInfo>
  <SignatureValue>WEBEyRPLbKLGHUe8bcsDmnwRa6WQ2izx7COMm8ZLxQ3A1hSbjTruLWGIUlXfSQKHzI+uGxHRM9ss
GMcDOme1eSWYAu1ZzsZ4VRmZZMPuO15YWnWfHUjzRGQvIA9EKpJWReZ+I2UR67Zq+qs4WRp4uZq8
Lxo2Ztm7q6aOUiCSs4MqzS9dHgB1i2OXwgrenNmmVQt9BNx5wfMFMAkLmsX2HI7wAsdrheDFsaqI
tD+p8QgCHX4baG6I+32a503rpDhyy8PzcYfaaRZ5+3YOw9pnAAlvkfXloX49heYfpXQuUuRZRi6K
nIjAPHy8paBnuAxOQBMUdEujlJKYGz40cDBGxQ==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2021-12-30T14:42:09Z</mdssi:Value>
        </mdssi:SignatureTime>
      </SignatureProperty>
    </SignatureProperties>
  </Object>
  <Object Id="idOfficeObject">
    <SignatureProperties>
      <SignatureProperty Id="idOfficeV1Details" Target="#idPackageSignature">
        <SignatureInfoV1 xmlns="http://schemas.microsoft.com/office/2006/digsig">
          <SetupID>{5FE41046-FCE5-4B39-ADC0-AA790612DB84}</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2021-12-30T14:42:09Z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x+YErU+royIu/qk27OnL1uSI/ruQtlIdN/t3Tz37+v0=</DigestValue>
    </Reference>
    <Reference Type="http://www.w3.org/2000/09/xmldsig#Object" URI="#idOfficeObject">
      <DigestMethod Algorithm="http://www.w3.org/2001/04/xmlenc#sha256"/>
      <DigestValue>LJv2yZvRq7u9cG3ywbiGsaiSSpQkdYaqMcC8YcuAHSM=</DigestValue>
    </Reference>
    <Reference Type="http://uri.etsi.org/01903#SignedProperties" URI="#idSignedProperties">
      <Transforms>
        <Transform Algorithm="http://www.w3.org/TR/2001/REC-xml-c14n-20010315"/>
      </Transforms>
      <DigestMethod Algorithm="http://www.w3.org/2001/04/xmlenc#sha256"/>
      <DigestValue>9X7v2E+e1a+OjB1UH85kkBnOPLgVygGTmJztJQukgQI=</DigestValue>
    </Reference>
    <Reference Type="http://www.w3.org/2000/09/xmldsig#Object" URI="#idValidSigLnImg">
      <DigestMethod Algorithm="http://www.w3.org/2001/04/xmlenc#sha256"/>
      <DigestValue>h2/IfpCsdaV6AJvuoYG0Zz2xHAlKTLPSG6kS0lsS0W8=</DigestValue>
    </Reference>
    <Reference Type="http://www.w3.org/2000/09/xmldsig#Object" URI="#idInvalidSigLnImg">
      <DigestMethod Algorithm="http://www.w3.org/2001/04/xmlenc#sha256"/>
      <DigestValue>ohnwoYidM3zFh1getZWPwyduzcoOjxiZnd4KV57JaUQ=</DigestValue>
    </Reference>
  </SignedInfo>
  <SignatureValue>XFo7PkB/Mi42m4k1CpwkEZasVKXtbePmDzPV2yd9R9oExjxICmumMEv1YUPgszgutcUiPhPqaJjd
LuVLI01T+VhYyOaW7oPWBJsvs97YyzoJnszz8CZGbHX6MxZV9bGzAxOdTkZ7reVySDWoKXcIfSNp
HqTWALAey2l6kCz79bFYyxyrGkfe6YYu2PI/1elcUG7UswnHxZBUvLOrM3deGSRZarOlj6zuub/d
zXpPRPq4rwBN42vvVhBSpthmVV0yYj3HetIf9/vF5PFSif/j1K/1XLtuJPl9DAbzhc6ZPJlvrTzC
2L/d1wjL7kY8viM3CXoYcLMfrWcHY66BRxpUYQ==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2021-12-30T14:42:25Z</mdssi:Value>
        </mdssi:SignatureTime>
      </SignatureProperty>
    </SignatureProperties>
  </Object>
  <Object Id="idOfficeObject">
    <SignatureProperties>
      <SignatureProperty Id="idOfficeV1Details" Target="#idPackageSignature">
        <SignatureInfoV1 xmlns="http://schemas.microsoft.com/office/2006/digsig">
          <SetupID>{ECB9DA0E-889B-4C5F-8F2F-C4CFD46E8CD1}</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2021-12-30T14:42:25Z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3OMhGX15TV/+e1bSB+jYiLEXBPO2QF5s4YHAad0v+J4=</DigestValue>
    </Reference>
    <Reference Type="http://www.w3.org/2000/09/xmldsig#Object" URI="#idOfficeObject">
      <DigestMethod Algorithm="http://www.w3.org/2001/04/xmlenc#sha256"/>
      <DigestValue>bhomI/z0R1qITg7Xj7eWcxLfhPjPH9FmmQIQdre3j8Y=</DigestValue>
    </Reference>
    <Reference Type="http://uri.etsi.org/01903#SignedProperties" URI="#idSignedProperties">
      <Transforms>
        <Transform Algorithm="http://www.w3.org/TR/2001/REC-xml-c14n-20010315"/>
      </Transforms>
      <DigestMethod Algorithm="http://www.w3.org/2001/04/xmlenc#sha256"/>
      <DigestValue>nOVWGycL66gskF+jfE8SmvVJbbkFOAVww3Ej2eCTBsI=</DigestValue>
    </Reference>
    <Reference Type="http://www.w3.org/2000/09/xmldsig#Object" URI="#idValidSigLnImg">
      <DigestMethod Algorithm="http://www.w3.org/2001/04/xmlenc#sha256"/>
      <DigestValue>DMTx7r005E+KYU9GgEUQCD7lZf1ZJnO7ekGNlaI/tHE=</DigestValue>
    </Reference>
    <Reference Type="http://www.w3.org/2000/09/xmldsig#Object" URI="#idInvalidSigLnImg">
      <DigestMethod Algorithm="http://www.w3.org/2001/04/xmlenc#sha256"/>
      <DigestValue>ohnwoYidM3zFh1getZWPwyduzcoOjxiZnd4KV57JaUQ=</DigestValue>
    </Reference>
  </SignedInfo>
  <SignatureValue>A2QYyG6Oc5k0nNxtmcq+5SteIhTLFbROZnC5dYvLwJECh4om7VvF3AauRQy4ou84d8EofmUUqDBr
NbbhDR0d3ts/lDnhsQz90o0Krk2VPjPC9ZoZ8w/DUjk0xJPYFJNHFe6uz6EvsoJKgrTgjlmZ5JDj
BcnBmMZ9QJCZk1hva/huR5RbLVk3roVKJGYGCdj+pImoAioANgwHyacr/ddV+pw9ewBuE8i4DVFi
jD9b1n2f6VyYneridMYJWnFrUBrNIpHWpPfF9Ezm+Kjamua94/08IRsyr/FvWk/s0xdwXGI2BoVV
YwMlYooEkfayWlmubVjVsgWBHvTlIVA0msT/GA==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2021-12-30T14:42:43Z</mdssi:Value>
        </mdssi:SignatureTime>
      </SignatureProperty>
    </SignatureProperties>
  </Object>
  <Object Id="idOfficeObject">
    <SignatureProperties>
      <SignatureProperty Id="idOfficeV1Details" Target="#idPackageSignature">
        <SignatureInfoV1 xmlns="http://schemas.microsoft.com/office/2006/digsig">
          <SetupID>{4F398FB7-F8BC-4825-9265-95D9C6AB7958}</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2021-12-30T14:42:43Z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O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SFeMMyu4Fcbqdn6NKJhtiFW+IdQOqb2RpyWRmiFKRq0=</DigestValue>
    </Reference>
    <Reference Type="http://www.w3.org/2000/09/xmldsig#Object" URI="#idOfficeObject">
      <DigestMethod Algorithm="http://www.w3.org/2001/04/xmlenc#sha256"/>
      <DigestValue>cimj1Cfoc5crAhQ1ebQJ6FQK04VymY2/xYcmDUJXEag=</DigestValue>
    </Reference>
    <Reference Type="http://uri.etsi.org/01903#SignedProperties" URI="#idSignedProperties">
      <Transforms>
        <Transform Algorithm="http://www.w3.org/TR/2001/REC-xml-c14n-20010315"/>
      </Transforms>
      <DigestMethod Algorithm="http://www.w3.org/2001/04/xmlenc#sha256"/>
      <DigestValue>kM5aI4N5DEwYg/wT30FjmdySOkV+ZXWNt2BDPy+Oa9Q=</DigestValue>
    </Reference>
    <Reference Type="http://www.w3.org/2000/09/xmldsig#Object" URI="#idValidSigLnImg">
      <DigestMethod Algorithm="http://www.w3.org/2001/04/xmlenc#sha256"/>
      <DigestValue>h2/IfpCsdaV6AJvuoYG0Zz2xHAlKTLPSG6kS0lsS0W8=</DigestValue>
    </Reference>
    <Reference Type="http://www.w3.org/2000/09/xmldsig#Object" URI="#idInvalidSigLnImg">
      <DigestMethod Algorithm="http://www.w3.org/2001/04/xmlenc#sha256"/>
      <DigestValue>ohnwoYidM3zFh1getZWPwyduzcoOjxiZnd4KV57JaUQ=</DigestValue>
    </Reference>
  </SignedInfo>
  <SignatureValue>E394BPObZxI/upWP2D562c9e+8xvdPeyWnCJveWf7NndJa4O1KNcgad/IjIAhvJT+V8fyQ9cZR7H
+erl5D1Wqq+agegksMiyLrS0qx9j5xTfxgIFfrsSv6DHc51xb4cBY1WnbmGWVD62as5EzTiD59Xd
BIg5Cd0YEGKtrrKfpViiBkrM9bz5FOH7XIWwwUkI+U/GLNivzn6MhsBT4KTs+LQI/y38qAcViXbs
h4d49u3gPOlzzA8K4La6aY4+O2VV2ukerXytATLPTF6NZTCHVx4PM5vSwo03UriNDnr24mzkXjO1
m6OI0Zcw0Mfr3mc/IWDXpKx2GNXe/otkD6eodw==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2021-12-30T14:42:57Z</mdssi:Value>
        </mdssi:SignatureTime>
      </SignatureProperty>
    </SignatureProperties>
  </Object>
  <Object Id="idOfficeObject">
    <SignatureProperties>
      <SignatureProperty Id="idOfficeV1Details" Target="#idPackageSignature">
        <SignatureInfoV1 xmlns="http://schemas.microsoft.com/office/2006/digsig">
          <SetupID>{8BC6AF4E-542F-48B4-9A9C-B7FF1E45C1CE}</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2021-12-30T14:42:57Z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Qi4XHputmqrebRxry2/9GkTDaOebDJbnDgip5nhIdX8=</DigestValue>
    </Reference>
    <Reference Type="http://www.w3.org/2000/09/xmldsig#Object" URI="#idOfficeObject">
      <DigestMethod Algorithm="http://www.w3.org/2001/04/xmlenc#sha256"/>
      <DigestValue>zJHBlW8qwNnEmTtxrAK+ZwQ2fRLTwolHRQ6azswXwP8=</DigestValue>
    </Reference>
    <Reference Type="http://uri.etsi.org/01903#SignedProperties" URI="#idSignedProperties">
      <Transforms>
        <Transform Algorithm="http://www.w3.org/TR/2001/REC-xml-c14n-20010315"/>
      </Transforms>
      <DigestMethod Algorithm="http://www.w3.org/2001/04/xmlenc#sha256"/>
      <DigestValue>PmjwMspkK4DXF8pprbMZQg84jzBhUNrc2L/vmpf6HDc=</DigestValue>
    </Reference>
    <Reference Type="http://www.w3.org/2000/09/xmldsig#Object" URI="#idValidSigLnImg">
      <DigestMethod Algorithm="http://www.w3.org/2001/04/xmlenc#sha256"/>
      <DigestValue>jcACQE0jNSrDZAsM8dDqg30H9EuWEMM2GhABfg2D5BI=</DigestValue>
    </Reference>
    <Reference Type="http://www.w3.org/2000/09/xmldsig#Object" URI="#idInvalidSigLnImg">
      <DigestMethod Algorithm="http://www.w3.org/2001/04/xmlenc#sha256"/>
      <DigestValue>ohnwoYidM3zFh1getZWPwyduzcoOjxiZnd4KV57JaUQ=</DigestValue>
    </Reference>
  </SignedInfo>
  <SignatureValue>e9iBup3ppYIU2N6rgMi9xHiYMHkFhZsvW8CkiOgmGW38PbxLKHbrKR6OnEYxSgSziccIRdakPUve
/a7nmFvEIaXcXb+mCobc3zGpl/d2n0L5SINXyhLRYp6DkcVjqTMtsg+McSTAcOfClb6bjb2hxhls
S9B8VZlOEV9iCGGDHGBUNSeB8O34IvyTRBfXM1GWd7n9x2+CNRX8LPARWa7rtVc/kRcBm1OenLq3
s9d74cRQhmWqi4Myq7P9OFUM02aP2UzWLK6oow0eyxkIDt02DHBnv6k4J69bmxN3IpyFTK5SZeeS
iLYTerh+3jwyRTY2snDlGfRrNAjO4J7aDf+pSA==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2021-12-30T14:43:09Z</mdssi:Value>
        </mdssi:SignatureTime>
      </SignatureProperty>
    </SignatureProperties>
  </Object>
  <Object Id="idOfficeObject">
    <SignatureProperties>
      <SignatureProperty Id="idOfficeV1Details" Target="#idPackageSignature">
        <SignatureInfoV1 xmlns="http://schemas.microsoft.com/office/2006/digsig">
          <SetupID>{053ACC5B-954A-4DD6-B4E8-5B2711F136EE}</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2021-12-30T14:43:09Z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Bl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5WAsTZeojeA6pj5uTzR65Y+nAkNBJiw4nuX5orXg04Y=</DigestValue>
    </Reference>
    <Reference Type="http://www.w3.org/2000/09/xmldsig#Object" URI="#idOfficeObject">
      <DigestMethod Algorithm="http://www.w3.org/2001/04/xmlenc#sha256"/>
      <DigestValue>EPZoN+/GfF3Hbsra53c1L4r0qQNboY8AuNgQLkFcJT8=</DigestValue>
    </Reference>
    <Reference Type="http://uri.etsi.org/01903#SignedProperties" URI="#idSignedProperties">
      <Transforms>
        <Transform Algorithm="http://www.w3.org/TR/2001/REC-xml-c14n-20010315"/>
      </Transforms>
      <DigestMethod Algorithm="http://www.w3.org/2001/04/xmlenc#sha256"/>
      <DigestValue>BPyrVOiSF0HSoWQ+z9D+TdoN6zEK0i+sxqyWoouD/u4=</DigestValue>
    </Reference>
    <Reference Type="http://www.w3.org/2000/09/xmldsig#Object" URI="#idValidSigLnImg">
      <DigestMethod Algorithm="http://www.w3.org/2001/04/xmlenc#sha256"/>
      <DigestValue>h2/IfpCsdaV6AJvuoYG0Zz2xHAlKTLPSG6kS0lsS0W8=</DigestValue>
    </Reference>
    <Reference Type="http://www.w3.org/2000/09/xmldsig#Object" URI="#idInvalidSigLnImg">
      <DigestMethod Algorithm="http://www.w3.org/2001/04/xmlenc#sha256"/>
      <DigestValue>ohnwoYidM3zFh1getZWPwyduzcoOjxiZnd4KV57JaUQ=</DigestValue>
    </Reference>
  </SignedInfo>
  <SignatureValue>kt/mkam4pXI4XA8gW7k+5PXdJFFn8te5/32sm1vWLUG3mEQUpobid26ERYPM3len5yOIHMM9Xu7/
iHDwHGvZP9xucULFWCJB+oyDBM4PN6uwlTEQUHPXydhXnFAafqJKeftox/vKXt3ldjniZUTTxteG
kv9M0t60JQT487ny93GOW4bF+MsNZLY4rrkmJkmnP9A91ynTuSEkYOYeGOt4+xBbvY9pdPZfpp8e
dN+MCj5qCAkIM7daaCvZRIuvksz+j3sC8NijrtKdrWzt/y0zkdWp6LztuAJ+ByDMccLdzNDrftRl
eglQb0Zwy+Ch30LSoYaIWYOYoqfhZPsP6WQfiA==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2021-12-30T14:43:20Z</mdssi:Value>
        </mdssi:SignatureTime>
      </SignatureProperty>
    </SignatureProperties>
  </Object>
  <Object Id="idOfficeObject">
    <SignatureProperties>
      <SignatureProperty Id="idOfficeV1Details" Target="#idPackageSignature">
        <SignatureInfoV1 xmlns="http://schemas.microsoft.com/office/2006/digsig">
          <SetupID>{1760E7D1-D906-4659-A170-49C5254F0BE4}</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2021-12-30T14:43:20Z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HG6ZSUE+BSuVLttzq5bO9mLwcneTGEvyXGovAgwpM2E=</DigestValue>
    </Reference>
    <Reference Type="http://www.w3.org/2000/09/xmldsig#Object" URI="#idOfficeObject">
      <DigestMethod Algorithm="http://www.w3.org/2001/04/xmlenc#sha256"/>
      <DigestValue>uNfbnOUV1PIcfXzEhSNbAuzpEJZYIsNdFZ7N3bzuHZY=</DigestValue>
    </Reference>
    <Reference Type="http://uri.etsi.org/01903#SignedProperties" URI="#idSignedProperties">
      <Transforms>
        <Transform Algorithm="http://www.w3.org/TR/2001/REC-xml-c14n-20010315"/>
      </Transforms>
      <DigestMethod Algorithm="http://www.w3.org/2001/04/xmlenc#sha256"/>
      <DigestValue>rRzTjOgSyoo9OYa5sPbwBkKk2HshkczrZVykl7Ctp+E=</DigestValue>
    </Reference>
    <Reference Type="http://www.w3.org/2000/09/xmldsig#Object" URI="#idValidSigLnImg">
      <DigestMethod Algorithm="http://www.w3.org/2001/04/xmlenc#sha256"/>
      <DigestValue>h2/IfpCsdaV6AJvuoYG0Zz2xHAlKTLPSG6kS0lsS0W8=</DigestValue>
    </Reference>
    <Reference Type="http://www.w3.org/2000/09/xmldsig#Object" URI="#idInvalidSigLnImg">
      <DigestMethod Algorithm="http://www.w3.org/2001/04/xmlenc#sha256"/>
      <DigestValue>ohnwoYidM3zFh1getZWPwyduzcoOjxiZnd4KV57JaUQ=</DigestValue>
    </Reference>
  </SignedInfo>
  <SignatureValue>lLRjt84ivBojVRI3Xz9m1gAjVoTCvltGn5IWRj2kPMDw5UX4Xt48OfopYNaB+Bg2bJaewcomYI3T
llMM9PiatBYm2dPYX26aOi2Ecw+RsFMfaZJBCg1XYGIjGJPYDWo+dyQlSUJj4XibzwgjyvOZUuPa
A3gjTBVxyBBbzkK6/F+yEi8/jKA5lxJ4UPuxJ7+I+rS5LuzojwiIWkIlW7BM7FMil15gu1dKmd5m
h/20P1l2d9e15HOIs2S6hqdrkQiqtNk6YPz8Do/01vceWIocGXfxmSeHYwfE3jvzZzQEz6iMjd/7
2kbuLQAxZT+EJWg4Ey5xzilS+hCKxgTN7FQfUQ==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2021-12-30T14:43:36Z</mdssi:Value>
        </mdssi:SignatureTime>
      </SignatureProperty>
    </SignatureProperties>
  </Object>
  <Object Id="idOfficeObject">
    <SignatureProperties>
      <SignatureProperty Id="idOfficeV1Details" Target="#idPackageSignature">
        <SignatureInfoV1 xmlns="http://schemas.microsoft.com/office/2006/digsig">
          <SetupID>{196DB47C-78DD-49DF-9496-A1947113B94C}</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2021-12-30T14:43:36Z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jZMNYz8N1gXeLynvhF0L7tg6nnwOQcMMyV8sH8zDp/U=</DigestValue>
    </Reference>
    <Reference Type="http://www.w3.org/2000/09/xmldsig#Object" URI="#idOfficeObject">
      <DigestMethod Algorithm="http://www.w3.org/2001/04/xmlenc#sha256"/>
      <DigestValue>+d5d3yBB0i+IIVj4CeYdkZfNecMzP5ola58u8liBVv4=</DigestValue>
    </Reference>
    <Reference Type="http://uri.etsi.org/01903#SignedProperties" URI="#idSignedProperties">
      <Transforms>
        <Transform Algorithm="http://www.w3.org/TR/2001/REC-xml-c14n-20010315"/>
      </Transforms>
      <DigestMethod Algorithm="http://www.w3.org/2001/04/xmlenc#sha256"/>
      <DigestValue>0Dhv2nQdF1rzu3WSPgrCl7D7qtCJbWUGofYrx2waADg=</DigestValue>
    </Reference>
    <Reference Type="http://www.w3.org/2000/09/xmldsig#Object" URI="#idValidSigLnImg">
      <DigestMethod Algorithm="http://www.w3.org/2001/04/xmlenc#sha256"/>
      <DigestValue>I6Em+e5tHXOc77z5SOsV5NIKrWFJJBgnPOzx1SxMu9c=</DigestValue>
    </Reference>
    <Reference Type="http://www.w3.org/2000/09/xmldsig#Object" URI="#idInvalidSigLnImg">
      <DigestMethod Algorithm="http://www.w3.org/2001/04/xmlenc#sha256"/>
      <DigestValue>ohnwoYidM3zFh1getZWPwyduzcoOjxiZnd4KV57JaUQ=</DigestValue>
    </Reference>
  </SignedInfo>
  <SignatureValue>ENPB+lgZWo7BcRnKm8+hKCE9OUG5NsLwW55zih2exHYaePBFHU9b0duFsXOlBLp+C206Cz2IUbVl
mTxPvS+2tiO6oSSk0eCF1vil/23eChect/JW3RHTaOu2Ph5ERHmfpHod9Q4795ND5Z8rvwIimGtu
lfe8VBWfKvuYU6nvvPvDulQNSm07LGw7k7/WPfqizByA6dQg4plCan91GHVwSD7PivMnK6yZqQNk
lk6omVT3QUxnrgm59MbUA6TsUewwH+3/k8mkhmQl0qsreVo45O1sm04KNq3Cpt31UAf8wLDyB7UX
kgbCuyzQF52DyK7PZXXJZ85d1Fd8kIVNIRFCVw==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2021-12-30T14:43:53Z</mdssi:Value>
        </mdssi:SignatureTime>
      </SignatureProperty>
    </SignatureProperties>
  </Object>
  <Object Id="idOfficeObject">
    <SignatureProperties>
      <SignatureProperty Id="idOfficeV1Details" Target="#idPackageSignature">
        <SignatureInfoV1 xmlns="http://schemas.microsoft.com/office/2006/digsig">
          <SetupID>{A6D9FF73-0646-462C-B4BC-BBA75A34EF5E}</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2021-12-30T14:43:53Z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gD8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U+KHqK7CW/C7L2hSMcxhm/OAfLwPAIS6Ek1KZytyXlE=</DigestValue>
    </Reference>
    <Reference Type="http://www.w3.org/2000/09/xmldsig#Object" URI="#idOfficeObject">
      <DigestMethod Algorithm="http://www.w3.org/2001/04/xmlenc#sha256"/>
      <DigestValue>fePGOwl0NwaD7MHsF1HOtjsTRptlAo9Hpcfo3NHLdNI=</DigestValue>
    </Reference>
    <Reference Type="http://uri.etsi.org/01903#SignedProperties" URI="#idSignedProperties">
      <Transforms>
        <Transform Algorithm="http://www.w3.org/TR/2001/REC-xml-c14n-20010315"/>
      </Transforms>
      <DigestMethod Algorithm="http://www.w3.org/2001/04/xmlenc#sha256"/>
      <DigestValue>5Y5N0zpilTF0J60TeKY7g+O2z+HZIgthyPI6HdV25g0=</DigestValue>
    </Reference>
    <Reference Type="http://www.w3.org/2000/09/xmldsig#Object" URI="#idValidSigLnImg">
      <DigestMethod Algorithm="http://www.w3.org/2001/04/xmlenc#sha256"/>
      <DigestValue>h2/IfpCsdaV6AJvuoYG0Zz2xHAlKTLPSG6kS0lsS0W8=</DigestValue>
    </Reference>
    <Reference Type="http://www.w3.org/2000/09/xmldsig#Object" URI="#idInvalidSigLnImg">
      <DigestMethod Algorithm="http://www.w3.org/2001/04/xmlenc#sha256"/>
      <DigestValue>ohnwoYidM3zFh1getZWPwyduzcoOjxiZnd4KV57JaUQ=</DigestValue>
    </Reference>
  </SignedInfo>
  <SignatureValue>l01WqkxVnzaU8WJSuDaXo7x1q/x9iIjME9V64hgKvQpzqVPknoxd6bt7RfEEGwoXYR9++A4vrZHR
l4ae/UzqOxULPYCqYMK5mIVQzhRJ0d8fnWVIPXMx1vmDLTRmxAnGi+utLF5TPvqB68ZiaKrIN9i9
3vYqvGmQsgnNz8+dEuMB53UKAsf9KiCM9P84IWMVGxvn/0JZZxPp1eOJt3w4VnvfEddgiIxBRc1u
I3QD9jGcbyDVEXrGtIKuzM/bTVsP2p6QwzYpTyWzA04z0Nwm5oDwqNiD3Yj7p6mSD4C7I9lmLLET
lyIPjNFMCcNKD5OBUFDiDmdwLaIg6oDn/mHexg==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2021-12-30T14:44:04Z</mdssi:Value>
        </mdssi:SignatureTime>
      </SignatureProperty>
    </SignatureProperties>
  </Object>
  <Object Id="idOfficeObject">
    <SignatureProperties>
      <SignatureProperty Id="idOfficeV1Details" Target="#idPackageSignature">
        <SignatureInfoV1 xmlns="http://schemas.microsoft.com/office/2006/digsig">
          <SetupID>{9FA0AF73-F71A-45F4-8A2F-48528C672E36}</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2021-12-30T14:44:04Z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3qeXhc0swJlXL3T6ok08eOyPetr2KC9cgDtZwOzLgH0=</DigestValue>
    </Reference>
    <Reference Type="http://www.w3.org/2000/09/xmldsig#Object" URI="#idOfficeObject">
      <DigestMethod Algorithm="http://www.w3.org/2001/04/xmlenc#sha256"/>
      <DigestValue>0HCKaIzHWGmkEfVvqOlch0AzVOEmq4Sohoyo0p6EsKw=</DigestValue>
    </Reference>
    <Reference Type="http://uri.etsi.org/01903#SignedProperties" URI="#idSignedProperties">
      <Transforms>
        <Transform Algorithm="http://www.w3.org/TR/2001/REC-xml-c14n-20010315"/>
      </Transforms>
      <DigestMethod Algorithm="http://www.w3.org/2001/04/xmlenc#sha256"/>
      <DigestValue>Q09Xf6qNmNdFp7j37+g9G+WZayoNPulhFrBbmUnn5UM=</DigestValue>
    </Reference>
    <Reference Type="http://www.w3.org/2000/09/xmldsig#Object" URI="#idValidSigLnImg">
      <DigestMethod Algorithm="http://www.w3.org/2001/04/xmlenc#sha256"/>
      <DigestValue>h2/IfpCsdaV6AJvuoYG0Zz2xHAlKTLPSG6kS0lsS0W8=</DigestValue>
    </Reference>
    <Reference Type="http://www.w3.org/2000/09/xmldsig#Object" URI="#idInvalidSigLnImg">
      <DigestMethod Algorithm="http://www.w3.org/2001/04/xmlenc#sha256"/>
      <DigestValue>ohnwoYidM3zFh1getZWPwyduzcoOjxiZnd4KV57JaUQ=</DigestValue>
    </Reference>
  </SignedInfo>
  <SignatureValue>S8qoKpyoJAG9Up8AxFCHnSuiIJ7pXVX+q6uj2K+MGmQ/msfy/cLHaW9kYrATbmFu/hAwf8NKgZwu
ebpbduqz6b2rE5+GmiSSHalH5DT+lMSUun5zFdnE3LzB1NpCL+XsJGFgFP4Xr3+BLMRO598EGDWl
1mQPdcUMz4doecbOvr9th3JElwxqxAAJNAfbPalHeCA2sNOaWyCZNPJogWfLYkCXTx85hn5mdUXC
Gi4cDq2ir+20IqwQOG8RoO/pHaMx5lG0VArEehYZTERb/6S9+sEznJFTniDySXqlLphLu+90btPT
QJ/IHvmC3DdeoJZpf8O/bhZMlStFT5EGqviaSA==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2021-12-30T14:44:20Z</mdssi:Value>
        </mdssi:SignatureTime>
      </SignatureProperty>
    </SignatureProperties>
  </Object>
  <Object Id="idOfficeObject">
    <SignatureProperties>
      <SignatureProperty Id="idOfficeV1Details" Target="#idPackageSignature">
        <SignatureInfoV1 xmlns="http://schemas.microsoft.com/office/2006/digsig">
          <SetupID>{F075FFBC-66A5-4A97-9C18-9EBA494D9874}</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2021-12-30T14:44:20Z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ZSnhTYjHgWZc/j9S+bUAFDqt7CbM1HzBtLWVe/KoniA=</DigestValue>
    </Reference>
    <Reference Type="http://www.w3.org/2000/09/xmldsig#Object" URI="#idOfficeObject">
      <DigestMethod Algorithm="http://www.w3.org/2001/04/xmlenc#sha256"/>
      <DigestValue>BDUckjrgGXfwDqlNWlnTheHhE4N0o4crX4RYGJwO7LE=</DigestValue>
    </Reference>
    <Reference Type="http://uri.etsi.org/01903#SignedProperties" URI="#idSignedProperties">
      <Transforms>
        <Transform Algorithm="http://www.w3.org/TR/2001/REC-xml-c14n-20010315"/>
      </Transforms>
      <DigestMethod Algorithm="http://www.w3.org/2001/04/xmlenc#sha256"/>
      <DigestValue>miQVm2dELebriSzbjnIwCf24VbyV0vznZjusEF8WyjU=</DigestValue>
    </Reference>
    <Reference Type="http://www.w3.org/2000/09/xmldsig#Object" URI="#idValidSigLnImg">
      <DigestMethod Algorithm="http://www.w3.org/2001/04/xmlenc#sha256"/>
      <DigestValue>HdCjRZNXOZzI395zk83S2/tsPRcVwA1Q24Zsfoa+EI8=</DigestValue>
    </Reference>
    <Reference Type="http://www.w3.org/2000/09/xmldsig#Object" URI="#idInvalidSigLnImg">
      <DigestMethod Algorithm="http://www.w3.org/2001/04/xmlenc#sha256"/>
      <DigestValue>ohnwoYidM3zFh1getZWPwyduzcoOjxiZnd4KV57JaUQ=</DigestValue>
    </Reference>
  </SignedInfo>
  <SignatureValue>OYCVZ4n8c11kKtElagf32N+G86ubHBl5sm1hAg+kQ5d5EMpkKc4mIrtQzK9OfmS1i3MK97K0BsuH
WGyKT2r4KJpy4DWLjOcdhOh8XUIcJDvvGd8jbcNYAG3kus2wsLw0SjiIDSrSJDr1+dW8HiDDoj1O
tciufkGyii7V9XQoBYEAEy2/i6T4E/6Cp2CDJ3Ct5cS1TQlwS7FhckJhegmfmHgzSj8kSbgc9qOb
b0tzt8qTRdCF448PtAso5PMTsU/PYxVgZy6Tz0l/dnTNhT7lBgJ9Z4slsKYXaR2sDQH4053fzKgL
3opV+LVYG+7ithaf/kkX12AQSrHfAjJ5/IoYBQ==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2021-12-30T14:44:32Z</mdssi:Value>
        </mdssi:SignatureTime>
      </SignatureProperty>
    </SignatureProperties>
  </Object>
  <Object Id="idOfficeObject">
    <SignatureProperties>
      <SignatureProperty Id="idOfficeV1Details" Target="#idPackageSignature">
        <SignatureInfoV1 xmlns="http://schemas.microsoft.com/office/2006/digsig">
          <SetupID>{0E6CC29C-1B69-4801-BE4A-CB24041C46A3}</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2021-12-30T14:44:32Z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6EE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dLeroRe8E/oTYfI4l8oGiB8/k5kqvJPrBAQcELPxk7Q=</DigestValue>
    </Reference>
    <Reference Type="http://www.w3.org/2000/09/xmldsig#Object" URI="#idOfficeObject">
      <DigestMethod Algorithm="http://www.w3.org/2001/04/xmlenc#sha256"/>
      <DigestValue>+nAjL9m+UQtdZnnYhrxiSMBf9TPpTtqDwkayK/KojyY=</DigestValue>
    </Reference>
    <Reference Type="http://uri.etsi.org/01903#SignedProperties" URI="#idSignedProperties">
      <Transforms>
        <Transform Algorithm="http://www.w3.org/TR/2001/REC-xml-c14n-20010315"/>
      </Transforms>
      <DigestMethod Algorithm="http://www.w3.org/2001/04/xmlenc#sha256"/>
      <DigestValue>hOdXhZMIguEhJCXixumoeBIhK7Tdy/ycsbhUPu7f62M=</DigestValue>
    </Reference>
    <Reference Type="http://www.w3.org/2000/09/xmldsig#Object" URI="#idValidSigLnImg">
      <DigestMethod Algorithm="http://www.w3.org/2001/04/xmlenc#sha256"/>
      <DigestValue>sPfB3KbPg3mh8KcIElW9rKlFUZbm8pDIs6roQNaI8h0=</DigestValue>
    </Reference>
    <Reference Type="http://www.w3.org/2000/09/xmldsig#Object" URI="#idInvalidSigLnImg">
      <DigestMethod Algorithm="http://www.w3.org/2001/04/xmlenc#sha256"/>
      <DigestValue>ohnwoYidM3zFh1getZWPwyduzcoOjxiZnd4KV57JaUQ=</DigestValue>
    </Reference>
  </SignedInfo>
  <SignatureValue>hMsDQRz9AZ1qKWw4H8/4y8tTCAhjpbd1OUKZJTd2wmvJDtMyt2KTpYK4aj420zzNjlyJrUwhpuVQ
tEvL3gGmAUZT/PTI68WozoYUkt7PsT8O8WNzo5Zxpqx/VKBqICgVGcT+070Oc01BmBPhRPJYKyac
1m6V/986OF3qSL8tJkvqukAYxzQbkaO4aMHdlTkpv+Ct+c/r1Wej0VmODWM9iShTSE+0FQc3QbA/
lKT4jAyjVS8YTphb6GYsHX7WgqJYe+VqckcCG8G1WcP8JU9dNDAWXUiGeFPgJW6jJrYo6z1GEAiH
SrOlbSNlpcAK4arbHrv+eCwm7gCzH8SfJYkS3Q==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2021-12-30T14:44:44Z</mdssi:Value>
        </mdssi:SignatureTime>
      </SignatureProperty>
    </SignatureProperties>
  </Object>
  <Object Id="idOfficeObject">
    <SignatureProperties>
      <SignatureProperty Id="idOfficeV1Details" Target="#idPackageSignature">
        <SignatureInfoV1 xmlns="http://schemas.microsoft.com/office/2006/digsig">
          <SetupID>{CCC09761-F1AD-43BC-AA31-E6E130836E71}</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2021-12-30T14:44:44Z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2I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MTU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zQrWpkopZSyLf6OmUw8MYHokWEl+a7fbi0Vtwb7iVFY=</DigestValue>
    </Reference>
    <Reference Type="http://www.w3.org/2000/09/xmldsig#Object" URI="#idOfficeObject">
      <DigestMethod Algorithm="http://www.w3.org/2001/04/xmlenc#sha256"/>
      <DigestValue>QaPqYzicJD2EzQbE2tGeJm6XIl4C/5x7inRI2/bWdBU=</DigestValue>
    </Reference>
    <Reference Type="http://uri.etsi.org/01903#SignedProperties" URI="#idSignedProperties">
      <Transforms>
        <Transform Algorithm="http://www.w3.org/TR/2001/REC-xml-c14n-20010315"/>
      </Transforms>
      <DigestMethod Algorithm="http://www.w3.org/2001/04/xmlenc#sha256"/>
      <DigestValue>kwyios0Q8l/aqZr+VLrR/MTDkd3chUr+n8yTQPJJdgg=</DigestValue>
    </Reference>
    <Reference Type="http://www.w3.org/2000/09/xmldsig#Object" URI="#idValidSigLnImg">
      <DigestMethod Algorithm="http://www.w3.org/2001/04/xmlenc#sha256"/>
      <DigestValue>I6Em+e5tHXOc77z5SOsV5NIKrWFJJBgnPOzx1SxMu9c=</DigestValue>
    </Reference>
    <Reference Type="http://www.w3.org/2000/09/xmldsig#Object" URI="#idInvalidSigLnImg">
      <DigestMethod Algorithm="http://www.w3.org/2001/04/xmlenc#sha256"/>
      <DigestValue>ohnwoYidM3zFh1getZWPwyduzcoOjxiZnd4KV57JaUQ=</DigestValue>
    </Reference>
  </SignedInfo>
  <SignatureValue>LJLmb/mcLAnVTVhIoFL6IPbL2YP5f6/zoff4kqRqzt+U1KQDGpStNuLKhYVHZwmn9eCaav6Mez4q
BLEV36ObmcZW/WWrUqv7E2WIBUKTTin896Nasc49InNggbULUU1j7SI9dCPrQJECyNICkRcj/+4N
Vte28e25W71E3OMi5qmz0JN5jhpaUkNB6ko5SR8StWWzoHr8yEkffnjwf7EwIi3IgNmOppaAemLg
S0E0IFTDVHUQMJsP7BSYOTMjHLrDxGNNvjb/wAO7ud+3gr5I2gOcuDd1t67N/xHQM07fdCeggMTq
MjPMpBgkI6UxKT38YyiZkDZ12y3iPN6+lDVLnQ==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2021-12-30T14:45:00Z</mdssi:Value>
        </mdssi:SignatureTime>
      </SignatureProperty>
    </SignatureProperties>
  </Object>
  <Object Id="idOfficeObject">
    <SignatureProperties>
      <SignatureProperty Id="idOfficeV1Details" Target="#idPackageSignature">
        <SignatureInfoV1 xmlns="http://schemas.microsoft.com/office/2006/digsig">
          <SetupID>{D5210E20-39E0-4F97-97AE-AEE4C66D67E6}</SetupID>
          <SignatureText>Abog. Estefania Careaga</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2021-12-30T14:45:00Z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AAAAAASAAAADAAAAAEAAAAeAAAAGAAAABUBAAAGAAAAawEAABsAAAAlAAAADAAAAAEAAABUAAAAiAAAABYBAAAGAAAAaQEAABoAAAABAAAAqyp0QcdxdEEWAQAABgAAAAoAAABMAAAAAAAAAAAAAAAAAAAA//////////9gAAAAMwAwAC8AMQAyAC8AMgAwADIAMQ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AEAAAAAAAAAeNXPSs0AAAAAAAAAAAAAAIiuQmL6fwAAAAAAAAAAAAAJAAAAAAAAAAAAgEH+AQAAJNjw8vl/AAAAAAAAAAAAAAAAAAAAAAAARAFVD4woAAD41s9KzQAAAFAAAAAAAAAAoPfD6/4BAADQsJzr/gEAACDYz0oAAAAAgFeX6/4BAAAHAAAAAAAAAAAAAAAAAAAAXNfPSs0AAACZ189KzQAAAGG3G2L6fwAAAAAAAAAAAAAQFTX4AAAAAAAAAAAAAAAAAAAAAAAAAADQsJzr/gEAAFumH2L6fwAAANfPSs0AAACZ189KzQ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5CYvp/AAAAAAAAAAAAAMD6U4r+AQAAgJmQ6/4BAAAUYuvx+X8AAAAAAAAAAAAAAAAAAAAAAADUj1QPjCgAAAibkOv+AQAAgKmV6/4BAADg////AAAAANCwnOv+AQAAqF7OSgAAAAAAAAAAAAAAAAYAAAAAAAAAAAAAAAAAAADMXc5KzQAAAAlezkrNAAAAYbcbYvp/AAAo3rf7/gEAAAAAAAAAAAAAKN63+/4BAACwXc5KzQAAANCwnOv+AQAAW6YfYvp/AABwXc5KzQAAAAlezkrNAAAAAAAAAAAA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AAAAAAAAAAAAAAAAD5fwAAAAgAAAAAAACIrkJi+n8AAAAAAAAAAAAAAAAAAAAAAAC4y6f7/gEAAGASVIr+AQAAAAAAAAAAAAAAAAAAAAAAAFSOVA+MKAAAgJdu8vl/AABQp7T7/gEAAOj///8AAAAA0LCc6/4BAAAoX85KAAAAAAAAAAAAAAAACQAAAAAAAAAAAAAAAAAAAExezkrNAAAAiV7OSs0AAABhtxti+n8AAPhwCvv+AQAAAAAAAAAAAAD4cAr7/gEAAAAAAAAAAAAA0LCc6/4BAABbph9i+n8AAPBdzkrNAAAAiV7OSs0AAAAAAAAAAAAAACCcmfpkdgAIAAAAACUAAAAMAAAABAAAABgAAAAMAAAAAAAAABIAAAAMAAAAAQAAAB4AAAAYAAAAOgAAAEYAAAA9AQAAZgAAACUAAAAMAAAABAAAAFQAAADYAAAAOwAAAEYAAAA7AQAAZQAAAAEAAACrKnRBx3F0QTsAAABGAAAAFwAAAEwAAAAAAAAAAAAAAAAAAAD//////////3wAAABBAGIAbwBnAC4AIABFAHMAdABlAGYAYQBuAGkAYQAgAEMAYQByAGUAYQBnAGEAgD8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AJ3z+X8AAAAAnfP5fwAA3CSB8/l/AAAAAHZj+n8AAOXV8PL5fwAAMBZ2Y/p/AADcJIHz+X8AAKAWAAAAAAAAQAAAwPl/AAAAAHZj+n8AALHY8PL5fwAABAAAAAAAAAAwFnZj+n8AADC4z0rNAAAA3CSB8wAAAABIAAAAAAAAANwkgfP5fwAAoAOd8/l/AAAAKYHz+X8AAAEAAAAAAAAARk6B8/l/AAAAAHZj+n8AAAAAAAAAAAAAAAAAAP4BAAAAAAAAAAAAANCwnOv+AQAAW6YfYvp/AAAAuc9KzQAAAJm5z0r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AQAAAAAAAAB41c9KzQAAAAAAAAAAAAAAiK5CYvp/AAAAAAAAAAAAAAkAAAAAAAAAAACAQf4BAAAk2PDy+X8AAAAAAAAAAAAAAAAAAAAAAABEAVUPjCgAAPjWz0rNAAAAUAAAAAAAAACg98Pr/gEAANCwnOv+AQAAINjPSgAAAACAV5fr/gEAAAcAAAAAAAAAAAAAAAAAAABc189KzQAAAJnXz0rNAAAAYbcbYvp/AAAAAAAAAAAAABAVNfgAAAAAAAAAAAAAAAAAAAAAAAAAANCwnOv+AQAAW6YfYvp/AAAA189KzQAAAJnXz0rN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kJi+n8AAAAAAAAAAAAAwPpTiv4BAACAmZDr/gEAABRi6/H5fwAAAAAAAAAAAAAAAAAAAAAAANSPVA+MKAAACJuQ6/4BAACAqZXr/gEAAOD///8AAAAA0LCc6/4BAACoXs5KAAAAAAAAAAAAAAAABgAAAAAAAAAAAAAAAAAAAMxdzkrNAAAACV7OSs0AAABhtxti+n8AACjet/v+AQAAAAAAAAAAAAAo3rf7/gEAALBdzkrNAAAA0LCc6/4BAABbph9i+n8AAHBdzkrNAAAACV7OSs0AAAAAAAAAAAA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AAAAAAAAAAAAAAAAPl/AAAACAAAAAAAAIiuQmL6fwAAAAAAAAAAAAAAAAAAAAAAALjLp/v+AQAAYBJUiv4BAAAAAAAAAAAAAAAAAAAAAAAAVI5UD4woAACAl27y+X8AAFCntPv+AQAA6P///wAAAADQsJzr/gEAAChfzkoAAAAAAAAAAAAAAAAJAAAAAAAAAAAAAAAAAAAATF7OSs0AAACJXs5KzQAAAGG3G2L6fwAA+HAK+/4BAAAAAAAAAAAAAPhwCvv+AQAAAAAAAAAAAADQsJzr/gEAAFumH2L6fwAA8F3OSs0AAACJXs5KzQAAAAAAAAAAAAAAIJyZ+m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NN8DcsWcQpj5ENr0WVpPwk1Bjewj7VBprlhoQqZTEFs=</DigestValue>
    </Reference>
    <Reference Type="http://www.w3.org/2000/09/xmldsig#Object" URI="#idOfficeObject">
      <DigestMethod Algorithm="http://www.w3.org/2001/04/xmlenc#sha256"/>
      <DigestValue>RUy30X9xdzYiwEinS0aMfNFXUCJ/st6i8/vZc+qATOc=</DigestValue>
    </Reference>
    <Reference Type="http://uri.etsi.org/01903#SignedProperties" URI="#idSignedProperties">
      <Transforms>
        <Transform Algorithm="http://www.w3.org/TR/2001/REC-xml-c14n-20010315"/>
      </Transforms>
      <DigestMethod Algorithm="http://www.w3.org/2001/04/xmlenc#sha256"/>
      <DigestValue>g+SVBr6XRDVO3zYIC7+8rKkXh5jDJMOD+B3yIG40NxU=</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CzG+Eg6MddaJXHiXgspwvOrn0klE653r2l4+N3CnYxw=</DigestValue>
    </Reference>
  </SignedInfo>
  <SignatureValue>mqA4oQ1vUGMl0o3GTAOi36lqhuCb3CEtTxEzWAO0j6cjy5cmsyYfPeOci+Cy84yoqhF6y+IibZoX
aFIk/6NF5US3nBCpbHHkd2IWoBcbvupBVg/0+nRYwqzcsxsPkDFHX5/jdyBeuATekwWtaaa558QH
E065EeuMaQBGYcX1CzrnVCSS/Tn/qJGAQRgA0+dEkBgmOeJYlRvGJBWOItCcMFuhHNNpCZ4PaGU2
K8JjwRbKqDI9lb/HWUdFFHqCB5uUTiX5476jZT99NmGKF0GVKVc9NO2yc53RsQHjHASvC8ReLhG8
qEfgo0/z25N6/MOtc5+ztpJYiOvfaS+I5Q4W4A==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2021-12-30T14:54:22Z</mdssi:Value>
        </mdssi:SignatureTime>
      </SignatureProperty>
    </SignatureProperties>
  </Object>
  <Object Id="idOfficeObject">
    <SignatureProperties>
      <SignatureProperty Id="idOfficeV1Details" Target="#idPackageSignature">
        <SignatureInfoV1 xmlns="http://schemas.microsoft.com/office/2006/digsig">
          <SetupID>{A337EF63-EE60-47B4-B59F-C23B73C0292F}</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2021-12-30T14:54:22Z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YQ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l0vO+DoPE2n7o6zS/zkW7cm3ytJ55dUMZEsjs1srclA=</DigestValue>
    </Reference>
    <Reference Type="http://www.w3.org/2000/09/xmldsig#Object" URI="#idOfficeObject">
      <DigestMethod Algorithm="http://www.w3.org/2001/04/xmlenc#sha256"/>
      <DigestValue>ZBflnymls36f4uY2Sjwfcs8Q8syI6Dz3dx+yQJhvkC8=</DigestValue>
    </Reference>
    <Reference Type="http://uri.etsi.org/01903#SignedProperties" URI="#idSignedProperties">
      <Transforms>
        <Transform Algorithm="http://www.w3.org/TR/2001/REC-xml-c14n-20010315"/>
      </Transforms>
      <DigestMethod Algorithm="http://www.w3.org/2001/04/xmlenc#sha256"/>
      <DigestValue>y/Q6USyKFgn8KgunrJm6anD176cn6f42TT5F065Akwg=</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CzG+Eg6MddaJXHiXgspwvOrn0klE653r2l4+N3CnYxw=</DigestValue>
    </Reference>
  </SignedInfo>
  <SignatureValue>f2ffwIgpcWXvqIF8yGnE57X7rmfwMeVICNBcHesplNA88vkEjXu2jDidptQRQDa3p/Vm0tDK7/G9
QVzYa02WskMt2li7SBquSvYS4KvHVj2T9q+2IeekFt/gsSeLvaAu3GFbY7oShzApfP/W6bKZvm55
ZLKNFpWgQofUjy7fhbR50ybPPQY5slm3VIFAGd2sFnUU7ZJkyWyUrFuv2AUxyFG01SHxdiA660tJ
LeDYq2ZkB5Xfelq2JLEYLxhNpmM8pPCrsvLzaYK2Y2QzPx7ep8KPLrqgN2dli7FzpyBBhc/cvLkD
RoX5329MzNOUbhJnLqynon4gsTKpk+lVcb8JKA==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2021-12-30T14:54:50Z</mdssi:Value>
        </mdssi:SignatureTime>
      </SignatureProperty>
    </SignatureProperties>
  </Object>
  <Object Id="idOfficeObject">
    <SignatureProperties>
      <SignatureProperty Id="idOfficeV1Details" Target="#idPackageSignature">
        <SignatureInfoV1 xmlns="http://schemas.microsoft.com/office/2006/digsig">
          <SetupID>{CC388C68-AA82-4254-9CB0-29FA85A237F6}</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2021-12-30T14:54:50Z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YQ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3cj7dEjSSz7W0pMlPS9Hm5J2T6wBSMERkvCVljdDw28=</DigestValue>
    </Reference>
    <Reference Type="http://www.w3.org/2000/09/xmldsig#Object" URI="#idOfficeObject">
      <DigestMethod Algorithm="http://www.w3.org/2001/04/xmlenc#sha256"/>
      <DigestValue>SaNONAhLMTLgr2G/8/wF8wPe6/gDIvXiPjjBc5611LU=</DigestValue>
    </Reference>
    <Reference Type="http://uri.etsi.org/01903#SignedProperties" URI="#idSignedProperties">
      <Transforms>
        <Transform Algorithm="http://www.w3.org/TR/2001/REC-xml-c14n-20010315"/>
      </Transforms>
      <DigestMethod Algorithm="http://www.w3.org/2001/04/xmlenc#sha256"/>
      <DigestValue>id39eflsgrsyvWPpix6OMSmQpcd2vlYVkkbNzwAAq3c=</DigestValue>
    </Reference>
    <Reference Type="http://www.w3.org/2000/09/xmldsig#Object" URI="#idValidSigLnImg">
      <DigestMethod Algorithm="http://www.w3.org/2001/04/xmlenc#sha256"/>
      <DigestValue>4iC5/juTJEy4HFRnTc957gHThQl0kk2FrfnP4cW2wro=</DigestValue>
    </Reference>
    <Reference Type="http://www.w3.org/2000/09/xmldsig#Object" URI="#idInvalidSigLnImg">
      <DigestMethod Algorithm="http://www.w3.org/2001/04/xmlenc#sha256"/>
      <DigestValue>s13fUiYw9DBdWNXRqkjRdmT4S1wLgVsqOEYcrBHQWkg=</DigestValue>
    </Reference>
  </SignedInfo>
  <SignatureValue>NUGzFI+YUGXOydck0SmkPHhNDYjQl5nGtmxTOkU4QH1OQq3No2h0GdCwGPnzhxBVc8vrCZ/M7IXl
cBYYEDtxGl9MpHiFBNN6RGQP5MC0/KYs7muhMjEIYsSC4rdBWJokM5A75xi8/0yYy/GX6ZFojKbc
hj7XwaW5/QdbFe7tvH3MubbUGCLcWYTo8LLCWrxcpzYS3MoeeYBpd0VSw0GCpqC8+tsWj35a35Ce
GajCi6zHLTxh2FoiC86ZZfxwf8/MZHzdl66inJpkziizRb1ku8T0nMHoXq0l/TTKGjx4B55P0U4c
C2y6DyiPX01D1MMoz6gfCaWu3sIpmnnLbLujpw==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2021-12-30T14:54:59Z</mdssi:Value>
        </mdssi:SignatureTime>
      </SignatureProperty>
    </SignatureProperties>
  </Object>
  <Object Id="idOfficeObject">
    <SignatureProperties>
      <SignatureProperty Id="idOfficeV1Details" Target="#idPackageSignature">
        <SignatureInfoV1 xmlns="http://schemas.microsoft.com/office/2006/digsig">
          <SetupID>{65CE507A-D918-4DDE-B84D-9029AB2E2198}</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2021-12-30T14:54:59Z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ZQ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wST5rvxRpV5a9eR+JS+wHDMNkD+qtPIPaFqblMVkctI=</DigestValue>
    </Reference>
    <Reference Type="http://www.w3.org/2000/09/xmldsig#Object" URI="#idOfficeObject">
      <DigestMethod Algorithm="http://www.w3.org/2001/04/xmlenc#sha256"/>
      <DigestValue>AIzJ8Q4xBsCp771QHStoHS56IV3Laq+3D2W04yCmee0=</DigestValue>
    </Reference>
    <Reference Type="http://uri.etsi.org/01903#SignedProperties" URI="#idSignedProperties">
      <Transforms>
        <Transform Algorithm="http://www.w3.org/TR/2001/REC-xml-c14n-20010315"/>
      </Transforms>
      <DigestMethod Algorithm="http://www.w3.org/2001/04/xmlenc#sha256"/>
      <DigestValue>DXmwxxZC9zz3ZDreP9pvaq1SrajpzTCysSQpJmwrngw=</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BQyXvyhomNMSLnBSZhq2qjIU+U965oHYzuDJTszzflI=</DigestValue>
    </Reference>
  </SignedInfo>
  <SignatureValue>R7RvhnB8iKFp70KQZuGizKHJ6XpZlsRBZY7X4DxCT0Zz5STyNSZnQvk10oCk4Io+NK97VC3iJhcz
H9SEjpobcFroOfNQWvpM3osVN16ktmUWLsMVHOuzoYGhsKjCQvDBnhy3I1BOQl90iZ3KSJ5oNnQE
9qrVuoKWvCRw79HtP6x+ddAvDt/FoWeaVXrWofIuG1NqVTILQrLAvrdiVxZc3iHUsFSNAqOQ800H
hJX+b3DQoZ7IiyJks1Hg3B/c+lVpRjSBv7eTMOChDSnuwcJqJpFOhdqTPN8SkBy6SSjJetk4W9Jn
ZTnAEVBYUQNW7iA2TP83am2baVoGtDW14RwOrw==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2021-12-30T14:55:13Z</mdssi:Value>
        </mdssi:SignatureTime>
      </SignatureProperty>
    </SignatureProperties>
  </Object>
  <Object Id="idOfficeObject">
    <SignatureProperties>
      <SignatureProperty Id="idOfficeV1Details" Target="#idPackageSignature">
        <SignatureInfoV1 xmlns="http://schemas.microsoft.com/office/2006/digsig">
          <SetupID>{3139F94B-7409-4615-9452-0FE3D941E9CE}</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2021-12-30T14:55:13Z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bg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i/ZQNuSJWs3kkk2p8FIxWe/dyeGjbMf8h1Q9xnESCMY=</DigestValue>
    </Reference>
    <Reference Type="http://www.w3.org/2000/09/xmldsig#Object" URI="#idOfficeObject">
      <DigestMethod Algorithm="http://www.w3.org/2001/04/xmlenc#sha256"/>
      <DigestValue>btN53WtpkjpNYQtiQFEhtFEzbL1KLDzyn5dQIlgJP0w=</DigestValue>
    </Reference>
    <Reference Type="http://uri.etsi.org/01903#SignedProperties" URI="#idSignedProperties">
      <Transforms>
        <Transform Algorithm="http://www.w3.org/TR/2001/REC-xml-c14n-20010315"/>
      </Transforms>
      <DigestMethod Algorithm="http://www.w3.org/2001/04/xmlenc#sha256"/>
      <DigestValue>YxvWKWs42DEJuzOnfLJfILknCDWwh8koL2pfkHeJrcU=</DigestValue>
    </Reference>
    <Reference Type="http://www.w3.org/2000/09/xmldsig#Object" URI="#idValidSigLnImg">
      <DigestMethod Algorithm="http://www.w3.org/2001/04/xmlenc#sha256"/>
      <DigestValue>4iC5/juTJEy4HFRnTc957gHThQl0kk2FrfnP4cW2wro=</DigestValue>
    </Reference>
    <Reference Type="http://www.w3.org/2000/09/xmldsig#Object" URI="#idInvalidSigLnImg">
      <DigestMethod Algorithm="http://www.w3.org/2001/04/xmlenc#sha256"/>
      <DigestValue>MTI4gJkzOEzK6sK1J9xj7dsU95dN7BByC0MAo6PtL0I=</DigestValue>
    </Reference>
  </SignedInfo>
  <SignatureValue>Z+Rizzab+j8ZUtdi98WmB0nvVE4keZOe0UcJ8zcUXHV8iaDz/6h907xCIaYDP/Yadx2N1pkyxOkT
ahdvYGztrXGwMLXXeW0XDqZPM4UtkhCueOlCsFBvLO/AYsKJqyH2cAZacLEBdMIn5J9v/R/JdnYp
HtuG7nr9h+yutvCpqtqO8mj6KfN5CFzYlPBXFBiF8Ygn1lHL4lNAz4W+y7WOc1iJFSkXrNpkc1fw
Mn7rPLgLkLrXt2avwhGPgQlfihcB1fD3d4srS11nYHixJCNMC6TRasSX6VKsQUg8cq9lwxGu7Xkt
XEsYw4ijyf4kHeBsDlov9WSn1Dc8D49Lrbvg0Q==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2021-12-30T14:55:37Z</mdssi:Value>
        </mdssi:SignatureTime>
      </SignatureProperty>
    </SignatureProperties>
  </Object>
  <Object Id="idOfficeObject">
    <SignatureProperties>
      <SignatureProperty Id="idOfficeV1Details" Target="#idPackageSignature">
        <SignatureInfoV1 xmlns="http://schemas.microsoft.com/office/2006/digsig">
          <SetupID>{E4A21539-90AC-4A2E-A3FF-BAC7C1360110}</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2021-12-30T14:55:37Z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ZQ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MttCLClAeSwXE8Tia/enX6XoW0Tf6Ec63Jn/DbAw+ZA=</DigestValue>
    </Reference>
    <Reference Type="http://www.w3.org/2000/09/xmldsig#Object" URI="#idOfficeObject">
      <DigestMethod Algorithm="http://www.w3.org/2001/04/xmlenc#sha256"/>
      <DigestValue>2GAYYSmL/BmqIL5Ng1pKb1FZayGuFquknMVSjyp6jnk=</DigestValue>
    </Reference>
    <Reference Type="http://uri.etsi.org/01903#SignedProperties" URI="#idSignedProperties">
      <Transforms>
        <Transform Algorithm="http://www.w3.org/TR/2001/REC-xml-c14n-20010315"/>
      </Transforms>
      <DigestMethod Algorithm="http://www.w3.org/2001/04/xmlenc#sha256"/>
      <DigestValue>It56frOPWsP9rk52h+Ue3LVfDP/f/ZEFU9ZpsILy1v4=</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MTI4gJkzOEzK6sK1J9xj7dsU95dN7BByC0MAo6PtL0I=</DigestValue>
    </Reference>
  </SignedInfo>
  <SignatureValue>ASZZ2LfyyiF5to+bJ6K6c99mg/GsLhpd5sqdu/hjwW3bNgrJZXMWplsFwlSogn8Y3MxKcA85Xapt
E0PPedcXt8QntcCl6JFc09uAAb37barU/9R2EeZDsPf6fyAJSMlUNJCD5Ir2sZqPKxRwUdnAOXnI
9y4jGYTB5z2DSgRHZnHZRnQqROL3MMJkOgV9CvYI6Kq+gv9BGrsGYhOyKD6dgqF04AZrjDam+Xf6
VQgDeVAWjsFk7s6BemS33Af6m6tg+3BmvYXdqaOryVQqk/LSj1O/CtjtEjAHbD5cypO/uO6OgcQO
jJOGcp9r6Xlp8w/QtutqBMboVIBkUavJ9XFC1A==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2021-12-30T14:55:47Z</mdssi:Value>
        </mdssi:SignatureTime>
      </SignatureProperty>
    </SignatureProperties>
  </Object>
  <Object Id="idOfficeObject">
    <SignatureProperties>
      <SignatureProperty Id="idOfficeV1Details" Target="#idPackageSignature">
        <SignatureInfoV1 xmlns="http://schemas.microsoft.com/office/2006/digsig">
          <SetupID>{65C95C62-0C5A-4B98-A76B-952946AC5901}</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2021-12-30T14:55:47Z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ArlGi5y+onq7LHpEB7cvqxiRZHKbbOWyIhi1xYy4CEQ=</DigestValue>
    </Reference>
    <Reference Type="http://www.w3.org/2000/09/xmldsig#Object" URI="#idOfficeObject">
      <DigestMethod Algorithm="http://www.w3.org/2001/04/xmlenc#sha256"/>
      <DigestValue>xn+2YltXOIQZaYlg/UCexUXT3EzpW8ZG9GrYXo7pKv0=</DigestValue>
    </Reference>
    <Reference Type="http://uri.etsi.org/01903#SignedProperties" URI="#idSignedProperties">
      <Transforms>
        <Transform Algorithm="http://www.w3.org/TR/2001/REC-xml-c14n-20010315"/>
      </Transforms>
      <DigestMethod Algorithm="http://www.w3.org/2001/04/xmlenc#sha256"/>
      <DigestValue>iOvTO2YL8VZecmGOhhSSdNFrXXDIFK+o5ximmDpZVrg=</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MTI4gJkzOEzK6sK1J9xj7dsU95dN7BByC0MAo6PtL0I=</DigestValue>
    </Reference>
  </SignedInfo>
  <SignatureValue>aGxR+W80G4IvJCM3AwbV7fu/NX0/4l8hD1dPp2fIeoxfmMvcWCp1i/43jdAyN3uaOtNy/2waJ/0D
S3KAu3kJfk3Nz1/Mm9QdhuGf24vikr67nrNMkxxLT/l6PRH6LyQdAwFIHQ6s1S1ZP21dqsnEN55p
rY+ixBs3KB7TyqN+dGckGLc66KyWU+UnYDAwAS8VBaEaJGpMEFJnNJLb+KrPyjufXVXxlF/S8ZdO
Os0AG91MQTozTUh6TMxl4aOz/ND4mtzGGcOb0Vy9Ai0lX13EAL+jb+BdP4GPuJDokfS7pzkF2KGK
+P2b9r4hGGZFdmIEGXjXBKCb7lFFq2WLfLdrPQ==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2021-12-30T14:55:57Z</mdssi:Value>
        </mdssi:SignatureTime>
      </SignatureProperty>
    </SignatureProperties>
  </Object>
  <Object Id="idOfficeObject">
    <SignatureProperties>
      <SignatureProperty Id="idOfficeV1Details" Target="#idPackageSignature">
        <SignatureInfoV1 xmlns="http://schemas.microsoft.com/office/2006/digsig">
          <SetupID>{452D77F8-AA36-4E36-978D-B978B188E8AB}</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2021-12-30T14:55:57Z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B3Td4jc94RIJet2ns/omjeirrHRSgLhrnfRnDvutcJ8=</DigestValue>
    </Reference>
    <Reference Type="http://www.w3.org/2000/09/xmldsig#Object" URI="#idOfficeObject">
      <DigestMethod Algorithm="http://www.w3.org/2001/04/xmlenc#sha256"/>
      <DigestValue>dHnQLkifRf7Iq+wqR/aHOQSAhPtgxsgAWrU4E+KhqTk=</DigestValue>
    </Reference>
    <Reference Type="http://uri.etsi.org/01903#SignedProperties" URI="#idSignedProperties">
      <Transforms>
        <Transform Algorithm="http://www.w3.org/TR/2001/REC-xml-c14n-20010315"/>
      </Transforms>
      <DigestMethod Algorithm="http://www.w3.org/2001/04/xmlenc#sha256"/>
      <DigestValue>0+exDk5xAfdb3LUlxUcozzYP8zxUFI5tXG8oK7zPHCQ=</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s13fUiYw9DBdWNXRqkjRdmT4S1wLgVsqOEYcrBHQWkg=</DigestValue>
    </Reference>
  </SignedInfo>
  <SignatureValue>mP4QJXNzXOxThkyJj7iZD/ujLTk4eRCzwCTziCBYmbGqkwwcbcNA0cP+0n8a6D19PEcWhyI1eOyU
J5Qi4XQzHy1ISrqEU3FzQh+75gDAR2beenwGm6wMnMFrydI0YYwaU4Lj0hSAcu4VGbjt8q2H+okV
LzwFDUO213zvmeSxlrWOl9GlAkBFY91s2uf1wdG6JYyJjRMYm1NVBuZVSupqZsZF4aH9+ifsHyhV
IUAhOoH2lwUkqtXGWTv48x/Fkpsuge5ycpSoFWxuKJtx/xZnob9jDOgMCJQsm43AYtV26464+nM3
cSZFj/c5oHZw1d+vphdADnvgN21Z+RjT7JDotQ==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2021-12-30T14:56:06Z</mdssi:Value>
        </mdssi:SignatureTime>
      </SignatureProperty>
    </SignatureProperties>
  </Object>
  <Object Id="idOfficeObject">
    <SignatureProperties>
      <SignatureProperty Id="idOfficeV1Details" Target="#idPackageSignature">
        <SignatureInfoV1 xmlns="http://schemas.microsoft.com/office/2006/digsig">
          <SetupID>{32C36CCE-6C3A-46DC-9375-A9E681E06371}</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2021-12-30T14:56:06Z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bs8Wk+ir3EU1W0jwJ7rsvNjBqzBMqoOjCx72oyvYTC8=</DigestValue>
    </Reference>
    <Reference Type="http://www.w3.org/2000/09/xmldsig#Object" URI="#idOfficeObject">
      <DigestMethod Algorithm="http://www.w3.org/2001/04/xmlenc#sha256"/>
      <DigestValue>hF1HDwFw9+NU/rwBR2TI1Q7gP3HPEVKt/n7RnICA2jY=</DigestValue>
    </Reference>
    <Reference Type="http://uri.etsi.org/01903#SignedProperties" URI="#idSignedProperties">
      <Transforms>
        <Transform Algorithm="http://www.w3.org/TR/2001/REC-xml-c14n-20010315"/>
      </Transforms>
      <DigestMethod Algorithm="http://www.w3.org/2001/04/xmlenc#sha256"/>
      <DigestValue>nLS11lVZ7rf2vEtRYoFSvzOawRYTvBGF7pwwhWnr/DA=</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MTI4gJkzOEzK6sK1J9xj7dsU95dN7BByC0MAo6PtL0I=</DigestValue>
    </Reference>
  </SignedInfo>
  <SignatureValue>ZBYKiM+Tx4SqMp7+V3ILCJpDZTf5elBkYrclZqC3eAefYOSZ0WC8+zBb5/wD2rHa5Wn2O5vvH2zn
IEQayMF5bqwIoosjViwIXKPfptJgZn37ImcsdCOjqqfRT9FRsAJaBqSrXYM69KejKvokeGvL+Mq+
oeKZvaRHs17JxReur52h32rvEpgy/qQSQ7FPKbvg7iq575VsOlacSorlFr1SM9T2hjSoFkMvrcE6
+78P52oJtNBJL3VYBrAXV49NmuTzgJWKE9pgf0p2HJnRWRCLLQPHwSvDiEabdx5ASvBAa28oc6Rl
Ey4yikUtLEUbJXrnFzGrdxwDZ+sFmE6mUlw7JQ==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2021-12-30T14:56:19Z</mdssi:Value>
        </mdssi:SignatureTime>
      </SignatureProperty>
    </SignatureProperties>
  </Object>
  <Object Id="idOfficeObject">
    <SignatureProperties>
      <SignatureProperty Id="idOfficeV1Details" Target="#idPackageSignature">
        <SignatureInfoV1 xmlns="http://schemas.microsoft.com/office/2006/digsig">
          <SetupID>{39B72B0A-0E21-4803-BE17-01D663DB5B69}</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2021-12-30T14:56:19Z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Lr051ZPOomZmCQ+2dR011sn7eSZptXjIzNY62irsU8g=</DigestValue>
    </Reference>
    <Reference Type="http://www.w3.org/2000/09/xmldsig#Object" URI="#idOfficeObject">
      <DigestMethod Algorithm="http://www.w3.org/2001/04/xmlenc#sha256"/>
      <DigestValue>WIrLeS+9aZh0UNyCkwmkOuMrbzFoEtR4lCwC96VONNI=</DigestValue>
    </Reference>
    <Reference Type="http://uri.etsi.org/01903#SignedProperties" URI="#idSignedProperties">
      <Transforms>
        <Transform Algorithm="http://www.w3.org/TR/2001/REC-xml-c14n-20010315"/>
      </Transforms>
      <DigestMethod Algorithm="http://www.w3.org/2001/04/xmlenc#sha256"/>
      <DigestValue>d+smwI/jCtxpm0QUEDleflMiPz2SqluSrp2t9fNV9qk=</DigestValue>
    </Reference>
    <Reference Type="http://www.w3.org/2000/09/xmldsig#Object" URI="#idValidSigLnImg">
      <DigestMethod Algorithm="http://www.w3.org/2001/04/xmlenc#sha256"/>
      <DigestValue>4iC5/juTJEy4HFRnTc957gHThQl0kk2FrfnP4cW2wro=</DigestValue>
    </Reference>
    <Reference Type="http://www.w3.org/2000/09/xmldsig#Object" URI="#idInvalidSigLnImg">
      <DigestMethod Algorithm="http://www.w3.org/2001/04/xmlenc#sha256"/>
      <DigestValue>Iuo0yKrt6eHEy4Z5qCG4TgtvJvSRMi/5CcQtRaRq1QA=</DigestValue>
    </Reference>
  </SignedInfo>
  <SignatureValue>KB+8ceDVbvSpiAUlKoQts/6pxKR5d82cuUP8DL6+Xc+nJGxCk6y5C9fhdC2VxA8wuesLkge+jQqF
bKwIvesmpePmjGDSe5auKxV87Z4vOVfX6FNeKG0d2YpGoM63Wveb7+dcz4K2W5l27DfKCKGdgWXA
uXW3JWgpDDTqg2e/+0DZgR1U1ikm82lJoYQWRNLbLRARfRAmDn3o24G5P2KoPzVUswsLuRr8fMiQ
nqOkCDQxEHeaKmUsr4jrrIrB/BdfozBV13fNVjQRYxVGXAl2bSTVH69CBFi5HhaZBjbWbHnNnIWL
SBjqra241gXz7J5ct2VlGIOJ5UwcZRk2lspIVg==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2021-12-30T14:56:35Z</mdssi:Value>
        </mdssi:SignatureTime>
      </SignatureProperty>
    </SignatureProperties>
  </Object>
  <Object Id="idOfficeObject">
    <SignatureProperties>
      <SignatureProperty Id="idOfficeV1Details" Target="#idPackageSignature">
        <SignatureInfoV1 xmlns="http://schemas.microsoft.com/office/2006/digsig">
          <SetupID>{8B7D7E74-A025-4E50-A701-957A0E37DC5A}</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2021-12-30T14:56:35Z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ZQ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G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b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qdoHnBE/20coMmVAhcpHbYgFX4t94iKeAnc/+hvm2tg=</DigestValue>
    </Reference>
    <Reference Type="http://www.w3.org/2000/09/xmldsig#Object" URI="#idOfficeObject">
      <DigestMethod Algorithm="http://www.w3.org/2001/04/xmlenc#sha256"/>
      <DigestValue>tSN7pjTdZXrXzd/kJc2YRobyfngjckT1BvKhdNFIVfY=</DigestValue>
    </Reference>
    <Reference Type="http://uri.etsi.org/01903#SignedProperties" URI="#idSignedProperties">
      <Transforms>
        <Transform Algorithm="http://www.w3.org/TR/2001/REC-xml-c14n-20010315"/>
      </Transforms>
      <DigestMethod Algorithm="http://www.w3.org/2001/04/xmlenc#sha256"/>
      <DigestValue>WyRzO4wX47LMCXbat2MB3OgtcjWydxn+eRgUyiGgsJM=</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Iuo0yKrt6eHEy4Z5qCG4TgtvJvSRMi/5CcQtRaRq1QA=</DigestValue>
    </Reference>
  </SignedInfo>
  <SignatureValue>OMIxflupQfNnqTjo95LvPWkTK6uz/aXwz4+meao9GAb+sFJifnxKmrA6eR5hV9NpYF7YWET5O35a
/5EF6VSxK9Nzsq7qvHAsL/e2GYBobnT+plZg+H9b/zaJmTUDofcfgrC0RaLCJ6dHd6TNFee2AX8j
AwDCCpXsov87dMfg360S5Ji1h0tgKVgkcjSyqPdYkb2XYVVGMnGprMxtBJbQJWtje1+oEer5Xf4a
6nPO56XGDHTTcxEQMVFWd/LzmQj1NJAurOmaNrJNUgGfeYaeG1dgrZ0s0YMfitKk6pVMcopvLRR1
6lEGSuUddT+q1NxkQjPR2akA7w8TCmaP3wffgg==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2021-12-30T14:56:56Z</mdssi:Value>
        </mdssi:SignatureTime>
      </SignatureProperty>
    </SignatureProperties>
  </Object>
  <Object Id="idOfficeObject">
    <SignatureProperties>
      <SignatureProperty Id="idOfficeV1Details" Target="#idPackageSignature">
        <SignatureInfoV1 xmlns="http://schemas.microsoft.com/office/2006/digsig">
          <SetupID>{42F224FF-4AEB-4C0D-BF64-B732E8799B5F}</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2021-12-30T14:56:56Z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G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b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S/cmNtl6H8VCCRqVcMHUrlAQiU+qTXM7BK5G00kp9ek=</DigestValue>
    </Reference>
    <Reference Type="http://www.w3.org/2000/09/xmldsig#Object" URI="#idOfficeObject">
      <DigestMethod Algorithm="http://www.w3.org/2001/04/xmlenc#sha256"/>
      <DigestValue>4S5WvILHwArq8Yua6BXP4r6vH4ie3Q+8XWcqJy2St/o=</DigestValue>
    </Reference>
    <Reference Type="http://uri.etsi.org/01903#SignedProperties" URI="#idSignedProperties">
      <Transforms>
        <Transform Algorithm="http://www.w3.org/TR/2001/REC-xml-c14n-20010315"/>
      </Transforms>
      <DigestMethod Algorithm="http://www.w3.org/2001/04/xmlenc#sha256"/>
      <DigestValue>zIe9fpgGwzl0vwjQnqL7O0l3xs3PSXTfjeG86mT2G/M=</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MTI4gJkzOEzK6sK1J9xj7dsU95dN7BByC0MAo6PtL0I=</DigestValue>
    </Reference>
  </SignedInfo>
  <SignatureValue>d3Ot1PfOU3M5qqVCRqCLqrd7uEduZosyxgZ+kdxYWGmsPgxVTJWAjXbnX4GTVXaWP4/AQU1YXttL
Zqmbf7WAYBcBiamgP2vEFnI25pg6jddXfIw55MQamV242O247dxanCeoQw/KZhGoMLRlcy/ZqRQL
aR+YRKXiM/V+V/bMPcWOu97S3qkoHcF/TmKVvCQBKmN3zv9Krka8QIiA4Z2R87zGjgvMEkapvwp1
3tO7gpZaIbo6cZ4ItrYqHI8wHuFDknVQXxdrx1UYH7yAS6pizc4HpCE/lWA92bp2WntX4his/+nD
2Sgi0PY5Ha/wvArz8xKT0fSz6TB+EHBVk8TI1g==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2021-12-30T14:57:06Z</mdssi:Value>
        </mdssi:SignatureTime>
      </SignatureProperty>
    </SignatureProperties>
  </Object>
  <Object Id="idOfficeObject">
    <SignatureProperties>
      <SignatureProperty Id="idOfficeV1Details" Target="#idPackageSignature">
        <SignatureInfoV1 xmlns="http://schemas.microsoft.com/office/2006/digsig">
          <SetupID>{B7178855-48DA-4DAB-8182-0328ED8E2291}</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2021-12-30T14:57:06Z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OBV44BxzmcyRZ+CSEbClp64bh7D67p3QBwocXLfewJg=</DigestValue>
    </Reference>
    <Reference Type="http://www.w3.org/2000/09/xmldsig#Object" URI="#idOfficeObject">
      <DigestMethod Algorithm="http://www.w3.org/2001/04/xmlenc#sha256"/>
      <DigestValue>dbq0tUiuCvyOMBlVIZpMO85/3/bGv2dscRbT0c45pbM=</DigestValue>
    </Reference>
    <Reference Type="http://uri.etsi.org/01903#SignedProperties" URI="#idSignedProperties">
      <Transforms>
        <Transform Algorithm="http://www.w3.org/TR/2001/REC-xml-c14n-20010315"/>
      </Transforms>
      <DigestMethod Algorithm="http://www.w3.org/2001/04/xmlenc#sha256"/>
      <DigestValue>E8XMuqXM/RjJ0c8PXL+idXDvd/I13NS/ioeWbe0qMh8=</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kHyd33cvNEZmWhMdqGB8SRhS0WoNuR3PWf3zf7pED6g=</DigestValue>
    </Reference>
  </SignedInfo>
  <SignatureValue>RWyETJpp5S/dh3xfm0iv3r6ZLlhTNdRRmQFRQ3jTd2xilBkIFlkmVIfhbj2Jr3esIiXgoQXp5BZW
j9Proo1hKeVfooLelP/Vu5uu5r/eeqoy9jwi7olGy9holsPmu8Nj3Xj1BANEnyuaefvmNWcG/zCE
MfPcpMP6es5ycHMx3APT3IykwQU8tU4+r4MXxXpYSp2OMPzs+n7TCnAz6+8LuzqOy1OM8917AokW
c+t7f6umNdF7HBw95qPjVbdgHq/QqbB/NWOuzAT34Hk1dhlGybbJnt8O491QJ0mR5N5U+EPMFSjR
9f7IbpaaxOSw1E6dW+wmRLBnzFptsZ4K4RGFww==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2021-12-30T14:57:15Z</mdssi:Value>
        </mdssi:SignatureTime>
      </SignatureProperty>
    </SignatureProperties>
  </Object>
  <Object Id="idOfficeObject">
    <SignatureProperties>
      <SignatureProperty Id="idOfficeV1Details" Target="#idPackageSignature">
        <SignatureInfoV1 xmlns="http://schemas.microsoft.com/office/2006/digsig">
          <SetupID>{3170BBE9-2BCD-4897-9E2A-7BFE2B78D583}</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2021-12-30T14:57:15Z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sb/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C3V8qnQC5uIWHXtyIUQwD60pXw0hAPqqNaqVa/8JhP8=</DigestValue>
    </Reference>
    <Reference Type="http://www.w3.org/2000/09/xmldsig#Object" URI="#idOfficeObject">
      <DigestMethod Algorithm="http://www.w3.org/2001/04/xmlenc#sha256"/>
      <DigestValue>Hn7s5ULLEsaXu1FxPBgCacJwj2QVruloGo6p6x+58os=</DigestValue>
    </Reference>
    <Reference Type="http://uri.etsi.org/01903#SignedProperties" URI="#idSignedProperties">
      <Transforms>
        <Transform Algorithm="http://www.w3.org/TR/2001/REC-xml-c14n-20010315"/>
      </Transforms>
      <DigestMethod Algorithm="http://www.w3.org/2001/04/xmlenc#sha256"/>
      <DigestValue>Rn/RyakRnGs1SedC+lxelRP9l/TVep9QHqC413t2v7g=</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1phgCAPw4tPq0e3naunEiCyiFOIZKrJv/UHTBABDrfw=</DigestValue>
    </Reference>
  </SignedInfo>
  <SignatureValue>Pmrfb1+L8FqyEXDVAYs5SWMF9Xj1YaWYT4ZJzAu8v+vyvgaOskrWgUTAqdN/KOvPGhHHC8Ci6ppW
XtRaYCNg8d7ICHpfskf9E6+asBj2KQNu6bOe/k/xAi/UjCKNPYJi/lWHcofg9gm4KMTXTnPToWbK
0j6zJvpbXTsGeuf0Zqa5HXkrxgJcdhl6VEo6xqDzj1JBOzkM68F33jhbOTSn+FKBO6am6Xi8emG+
jzRXs34HIF+D44eWjFNf5ZfPkNdNuj5B51ErM40mZHKRa08cqDHsM48mCYdNyD5DeXqn2HrR/99N
1sWNX3HTTGkaqazS1eg7LHmdt0V3MapnqxqVIA==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2021-12-30T14:57:25Z</mdssi:Value>
        </mdssi:SignatureTime>
      </SignatureProperty>
    </SignatureProperties>
  </Object>
  <Object Id="idOfficeObject">
    <SignatureProperties>
      <SignatureProperty Id="idOfficeV1Details" Target="#idPackageSignature">
        <SignatureInfoV1 xmlns="http://schemas.microsoft.com/office/2006/digsig">
          <SetupID>{DE9A4186-AC2C-48DA-8626-DB2556A97AD5}</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2021-12-30T14:57:25Z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G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b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YOblEmUg1yoKyaNxv17Elb1MjiQvI+cJaozFbkggBx8=</DigestValue>
    </Reference>
    <Reference Type="http://www.w3.org/2000/09/xmldsig#Object" URI="#idOfficeObject">
      <DigestMethod Algorithm="http://www.w3.org/2001/04/xmlenc#sha256"/>
      <DigestValue>ai4+I88+WoLD6Kg5Z4bysE3nyM3GoCPTWYvpaf2TKNQ=</DigestValue>
    </Reference>
    <Reference Type="http://uri.etsi.org/01903#SignedProperties" URI="#idSignedProperties">
      <Transforms>
        <Transform Algorithm="http://www.w3.org/TR/2001/REC-xml-c14n-20010315"/>
      </Transforms>
      <DigestMethod Algorithm="http://www.w3.org/2001/04/xmlenc#sha256"/>
      <DigestValue>5L1VFfd06RimhXo16aI8ahEofRszdXjgBAM4QCKvKqI=</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06UJLKcJKqFI9AqB7T1xzqXwSBWP3WP/I59jXZIkyNs=</DigestValue>
    </Reference>
  </SignedInfo>
  <SignatureValue>JyJju1YbzT0XNV9W20Hlt85+AkqsE8S/CnLhFkHQGWG6bPcGczqrq6+yXq+/T2k9jUY2ihBRih5H
f8B2QtCF8pIacmcZ0iAJ0NjgVRcscoePa5eFOj+auZXA77/W+73p9GRbjgFwPT+LankWvOqMQHdJ
u1EFg4mKRdH3IR5ib4yzR9aFy9EXLXbgmTlpWGvUmnTB+X0aWIlxppIG8xtGJ4Tj61DMz0avKohN
9MaJ+kSH3EKKOQmcaDCPAwvMZ+uwzMmQVHuQiKjqjC4kscQOfVBpldSSrZNZ3NkqXIEElAgVhEN+
JBCfiUyrpzA4jKwGGfYbPRgCNCZO6Hjc71fcKw==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2021-12-30T14:57:35Z</mdssi:Value>
        </mdssi:SignatureTime>
      </SignatureProperty>
    </SignatureProperties>
  </Object>
  <Object Id="idOfficeObject">
    <SignatureProperties>
      <SignatureProperty Id="idOfficeV1Details" Target="#idPackageSignature">
        <SignatureInfoV1 xmlns="http://schemas.microsoft.com/office/2006/digsig">
          <SetupID>{931449BF-4771-49C3-AFCA-17A75A582738}</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2021-12-30T14:57:35Z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g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8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6ivMQbT5yZlQ/oRJ4mXszYapPGZgbkQMK5z0jnaCnrg=</DigestValue>
    </Reference>
    <Reference Type="http://www.w3.org/2000/09/xmldsig#Object" URI="#idOfficeObject">
      <DigestMethod Algorithm="http://www.w3.org/2001/04/xmlenc#sha256"/>
      <DigestValue>UHgvq3duTk9eGs4uvW/9bfAD2BzU8TIQAMHTQ8EZaQk=</DigestValue>
    </Reference>
    <Reference Type="http://uri.etsi.org/01903#SignedProperties" URI="#idSignedProperties">
      <Transforms>
        <Transform Algorithm="http://www.w3.org/TR/2001/REC-xml-c14n-20010315"/>
      </Transforms>
      <DigestMethod Algorithm="http://www.w3.org/2001/04/xmlenc#sha256"/>
      <DigestValue>c/cVUTTl1Dnc+QGTd5DNxgqRNRn32aCH7J2FNjRlsDE=</DigestValue>
    </Reference>
    <Reference Type="http://www.w3.org/2000/09/xmldsig#Object" URI="#idValidSigLnImg">
      <DigestMethod Algorithm="http://www.w3.org/2001/04/xmlenc#sha256"/>
      <DigestValue>BBVub1MOk0RW9rcNtrw4hBXI8JcfZicXc1nkVVWEn00=</DigestValue>
    </Reference>
    <Reference Type="http://www.w3.org/2000/09/xmldsig#Object" URI="#idInvalidSigLnImg">
      <DigestMethod Algorithm="http://www.w3.org/2001/04/xmlenc#sha256"/>
      <DigestValue>ebwoxmlFglPDYjVojWcEOcU7h9SpC5fpbGoj8zQCZaY=</DigestValue>
    </Reference>
  </SignedInfo>
  <SignatureValue>HUupIRVVTXJTdvGI9E5cNdAxKYh8iRiEd1zkQf+fvmHRLnVh9jDz4qWF2zBOspnOtxgR32xtMbbw
K0PWd0aBkXeO38sjjHJYc7fIwhy0PbFSxONj1I3hnsOJETGNxE8HDzStvJnnfcvwXcZIIxhNr0nj
DEDfoM7dW75wsC0gcXUF41XUdqLD3DAgcJxxsurU0ECbeHJv1tyg1vlbbzHOfBxVtDmtN2YKe/P0
QqNXLD0I4QFCnojv/iUHjhvHa11vX3abWBP8eo7npOzPPH8Xnea6u3GwJWG9ys7wH8BZNkd4WdxA
lcdR6Z4jCPkN9mrDn75+34bxYQgWa6h81H9glw==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+9W3XORFjjTPa5Q6IaOqhWGoeUXOFXrIc+Ah+Y8a4fA=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eHWk/4of4ibnNbVW1SpL3+jynuuJsF/88F+am25qpu0=</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F2tLkXWIazD1tPlIgb6wyrGm989L5k+v/8cNU7TckbI=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eHWk/4of4ibnNbVW1SpL3+jynuuJsF/88F+am25qpu0=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eHWk/4of4ibnNbVW1SpL3+jynuuJsF/88F+am25qpu0=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Mp26GLe6qTUkc1DbtRGfrjTOr93uzK6igLtt6TVJZrw=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04WYIvNSXsG7g7/ViYzSbELJEswATmX/Rm7qu57Srrk=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195b39lxk39TenGzN+Ik06AK2XXo1Nee0vxrDRZjIW8=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vE08UNjDFOy/LAkVtAEYpXZnutxDikk5WXuPHmuC66w=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vE08UNjDFOy/LAkVtAEYpXZnutxDikk5WXuPHmuC66w=</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Mp26GLe6qTUkc1DbtRGfrjTOr93uzK6igLtt6TVJZrw=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9yrFR0VOlka2tma9gBZFZ/eBAIHklXmrhGlh9slch5c=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RCuEFQxKFqalYQOwtpbjY/nJRtiMSt0d7HphetQqQs4=</DigestValue>
      </Reference>
      <Reference URI="/xl/drawings/drawing2.xml?ContentType=application/vnd.openxmlformats-officedocument.drawing+xml">
        <DigestMethod Algorithm="http://www.w3.org/2001/04/xmlenc#sha256"/>
        <DigestValue>yC0d6JxeotENb10T8sxEA22N0VoaHF0Z1QfRjTkO3GY=</DigestValue>
      </Reference>
      <Reference URI="/xl/drawings/drawing3.xml?ContentType=application/vnd.openxmlformats-officedocument.drawing+xml">
        <DigestMethod Algorithm="http://www.w3.org/2001/04/xmlenc#sha256"/>
        <DigestValue>vQmyVUW/W5a029SRRZXoEWCbW7t4LzCOPdxg0Rookj8=</DigestValue>
      </Reference>
      <Reference URI="/xl/drawings/drawing4.xml?ContentType=application/vnd.openxmlformats-officedocument.drawing+xml">
        <DigestMethod Algorithm="http://www.w3.org/2001/04/xmlenc#sha256"/>
        <DigestValue>vkX5flJ8mGUfKJw2nCZ+5Sk/82SJ+rghbr1edfinfyk=</DigestValue>
      </Reference>
      <Reference URI="/xl/drawings/vmlDrawing1.vml?ContentType=application/vnd.openxmlformats-officedocument.vmlDrawing">
        <DigestMethod Algorithm="http://www.w3.org/2001/04/xmlenc#sha256"/>
        <DigestValue>Sl29ge1ZsHIvXGioyJBBFuZXkEOqX/qCI+vUztaBaPc=</DigestValue>
      </Reference>
      <Reference URI="/xl/drawings/vmlDrawing10.vml?ContentType=application/vnd.openxmlformats-officedocument.vmlDrawing">
        <DigestMethod Algorithm="http://www.w3.org/2001/04/xmlenc#sha256"/>
        <DigestValue>nRMc7OJ7Z5aFbst7HwVnKg4Ee2v6RfiYKHkWRUqP5Sg=</DigestValue>
      </Reference>
      <Reference URI="/xl/drawings/vmlDrawing11.vml?ContentType=application/vnd.openxmlformats-officedocument.vmlDrawing">
        <DigestMethod Algorithm="http://www.w3.org/2001/04/xmlenc#sha256"/>
        <DigestValue>S5ZlRoqDfBmY8EHkvavPMfTDed7wmGd+Klz9/5FdTbA=</DigestValue>
      </Reference>
      <Reference URI="/xl/drawings/vmlDrawing12.vml?ContentType=application/vnd.openxmlformats-officedocument.vmlDrawing">
        <DigestMethod Algorithm="http://www.w3.org/2001/04/xmlenc#sha256"/>
        <DigestValue>9ggVJfgrbwkxOhvp7Jr96iKs6uXTxxbAqYtX2VvX8Kw=</DigestValue>
      </Reference>
      <Reference URI="/xl/drawings/vmlDrawing13.vml?ContentType=application/vnd.openxmlformats-officedocument.vmlDrawing">
        <DigestMethod Algorithm="http://www.w3.org/2001/04/xmlenc#sha256"/>
        <DigestValue>4vGCCIwLTbIr2BV1vuGfAL/Z++MqLKPWc/COiKj6rcI=</DigestValue>
      </Reference>
      <Reference URI="/xl/drawings/vmlDrawing14.vml?ContentType=application/vnd.openxmlformats-officedocument.vmlDrawing">
        <DigestMethod Algorithm="http://www.w3.org/2001/04/xmlenc#sha256"/>
        <DigestValue>lvH7B7dfmiz8meNLSAdorVwg5Co60SMcUrsaSQPmf7E=</DigestValue>
      </Reference>
      <Reference URI="/xl/drawings/vmlDrawing15.vml?ContentType=application/vnd.openxmlformats-officedocument.vmlDrawing">
        <DigestMethod Algorithm="http://www.w3.org/2001/04/xmlenc#sha256"/>
        <DigestValue>O74OxSZwaKEjOKKfrwcJdTZHlyYE31E/a+PYjzq0AFQ=</DigestValue>
      </Reference>
      <Reference URI="/xl/drawings/vmlDrawing2.vml?ContentType=application/vnd.openxmlformats-officedocument.vmlDrawing">
        <DigestMethod Algorithm="http://www.w3.org/2001/04/xmlenc#sha256"/>
        <DigestValue>Hn/GGu6lhDWLEb6WzgC48V/IYA9OYeQ2BmyRck3FOTg=</DigestValue>
      </Reference>
      <Reference URI="/xl/drawings/vmlDrawing3.vml?ContentType=application/vnd.openxmlformats-officedocument.vmlDrawing">
        <DigestMethod Algorithm="http://www.w3.org/2001/04/xmlenc#sha256"/>
        <DigestValue>9snfzcBIf9519Vi4HUL1pcrz1NDW456yUoYySXwD9J8=</DigestValue>
      </Reference>
      <Reference URI="/xl/drawings/vmlDrawing4.vml?ContentType=application/vnd.openxmlformats-officedocument.vmlDrawing">
        <DigestMethod Algorithm="http://www.w3.org/2001/04/xmlenc#sha256"/>
        <DigestValue>6TuMsRM+EAH5OJ/4dOv9WfKnTPzmDlaHwFiYkr9eSPc=</DigestValue>
      </Reference>
      <Reference URI="/xl/drawings/vmlDrawing5.vml?ContentType=application/vnd.openxmlformats-officedocument.vmlDrawing">
        <DigestMethod Algorithm="http://www.w3.org/2001/04/xmlenc#sha256"/>
        <DigestValue>lCZAojqb3ivK8NrppH55QVzDicGUv+XYl0drB7fWndU=</DigestValue>
      </Reference>
      <Reference URI="/xl/drawings/vmlDrawing6.vml?ContentType=application/vnd.openxmlformats-officedocument.vmlDrawing">
        <DigestMethod Algorithm="http://www.w3.org/2001/04/xmlenc#sha256"/>
        <DigestValue>NFezINUDOTyNK95u6RcOjHyUBCiC4e6tXJMoDWI3oYo=</DigestValue>
      </Reference>
      <Reference URI="/xl/drawings/vmlDrawing7.vml?ContentType=application/vnd.openxmlformats-officedocument.vmlDrawing">
        <DigestMethod Algorithm="http://www.w3.org/2001/04/xmlenc#sha256"/>
        <DigestValue>zCEvkdwMQxzH993S5N+7jnsL1TIExK796l/jm51EDSc=</DigestValue>
      </Reference>
      <Reference URI="/xl/drawings/vmlDrawing8.vml?ContentType=application/vnd.openxmlformats-officedocument.vmlDrawing">
        <DigestMethod Algorithm="http://www.w3.org/2001/04/xmlenc#sha256"/>
        <DigestValue>Fd2f/1mpoAvG4cmQwG3TtLFikGQF6k1/SN1dvA4GjIc=</DigestValue>
      </Reference>
      <Reference URI="/xl/drawings/vmlDrawing9.vml?ContentType=application/vnd.openxmlformats-officedocument.vmlDrawing">
        <DigestMethod Algorithm="http://www.w3.org/2001/04/xmlenc#sha256"/>
        <DigestValue>kLyPfAf69ExKSSbl/uxDbRMK3Yv1RjM+vCMEA1z7xtA=</DigestValue>
      </Reference>
      <Reference URI="/xl/embeddings/Microsoft_Excel_97-2003_Worksheet.xls?ContentType=application/vnd.ms-excel">
        <DigestMethod Algorithm="http://www.w3.org/2001/04/xmlenc#sha256"/>
        <DigestValue>N+dMQ4xfrSeRUCxjWEUcqudosy3gw3Hx8Tw0wGDMbvg=</DigestValue>
      </Reference>
      <Reference URI="/xl/embeddings/Microsoft_Excel_97-2003_Worksheet1.xls?ContentType=application/vnd.ms-excel">
        <DigestMethod Algorithm="http://www.w3.org/2001/04/xmlenc#sha256"/>
        <DigestValue>XK2LCPPfABBFJh+x8eBAw7f7rmwflIwmg9tTNQsSZMk=</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seStDPP56e81rJebBFE/W3NLfnNPHJdEk1L0uorJfWE=</DigestValue>
      </Reference>
      <Reference URI="/xl/externalLinks/externalLink1.xml?ContentType=application/vnd.openxmlformats-officedocument.spreadsheetml.externalLink+xml">
        <DigestMethod Algorithm="http://www.w3.org/2001/04/xmlenc#sha256"/>
        <DigestValue>7IwFrdPXeEh0/q0HZTjs9xr92Iiw50y6/T4XTLKtFSs=</DigestValue>
      </Reference>
      <Reference URI="/xl/externalLinks/externalLink2.xml?ContentType=application/vnd.openxmlformats-officedocument.spreadsheetml.externalLink+xml">
        <DigestMethod Algorithm="http://www.w3.org/2001/04/xmlenc#sha256"/>
        <DigestValue>N613K/ltiqOIkGWB0eg2NPfWvRBJ/glf/WBpQZZH1b0=</DigestValue>
      </Reference>
      <Reference URI="/xl/media/image1.png?ContentType=image/png">
        <DigestMethod Algorithm="http://www.w3.org/2001/04/xmlenc#sha256"/>
        <DigestValue>WED0zgOl7WVNMwvj/Sj0Kl1BMbK21ZKqpmpEaXzKN8s=</DigestValue>
      </Reference>
      <Reference URI="/xl/media/image10.emf?ContentType=image/x-emf">
        <DigestMethod Algorithm="http://www.w3.org/2001/04/xmlenc#sha256"/>
        <DigestValue>1GJv7S87zjoEKnS9TS/vScFAl9sRdkJ1g1wBBrCpv7I=</DigestValue>
      </Reference>
      <Reference URI="/xl/media/image11.emf?ContentType=image/x-emf">
        <DigestMethod Algorithm="http://www.w3.org/2001/04/xmlenc#sha256"/>
        <DigestValue>yoiboZRr9jAP+hZXIi+XI9ZkKXLP1p0Dn3qm+B4nTiQ=</DigestValue>
      </Reference>
      <Reference URI="/xl/media/image12.emf?ContentType=image/x-emf">
        <DigestMethod Algorithm="http://www.w3.org/2001/04/xmlenc#sha256"/>
        <DigestValue>VF3d/3JZh8HNbHQytd53FCU8e0104bbKf14YZelc9JI=</DigestValue>
      </Reference>
      <Reference URI="/xl/media/image13.emf?ContentType=image/x-emf">
        <DigestMethod Algorithm="http://www.w3.org/2001/04/xmlenc#sha256"/>
        <DigestValue>qSDeJY2EXjVo04vcoG2JlmU/HhFAEWRSsAyqZowWOac=</DigestValue>
      </Reference>
      <Reference URI="/xl/media/image14.png?ContentType=image/png">
        <DigestMethod Algorithm="http://www.w3.org/2001/04/xmlenc#sha256"/>
        <DigestValue>tDZd9dvfjob1GyDGfKC47c2ImlAB9O8BcgpwyTTJIw0=</DigestValue>
      </Reference>
      <Reference URI="/xl/media/image2.emf?ContentType=image/x-emf">
        <DigestMethod Algorithm="http://www.w3.org/2001/04/xmlenc#sha256"/>
        <DigestValue>m3jXor9bNmJCrhJiw66dHx3hH2ts8v7wiEQYuiSiCG0=</DigestValue>
      </Reference>
      <Reference URI="/xl/media/image3.emf?ContentType=image/x-emf">
        <DigestMethod Algorithm="http://www.w3.org/2001/04/xmlenc#sha256"/>
        <DigestValue>WK3L8YLDFuJdaa8X7hDsaYtOWah5ha8j6pAOJ+lpYLs=</DigestValue>
      </Reference>
      <Reference URI="/xl/media/image4.emf?ContentType=image/x-emf">
        <DigestMethod Algorithm="http://www.w3.org/2001/04/xmlenc#sha256"/>
        <DigestValue>Ci2ptiBcdyXDBRdzf+W3s8KL9biqFlnkpG5YpXf0KcQ=</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5UG0eMvQvHaq0xPd3iDpe36jEKcLvbGKSi6YJMLiQuM=</DigestValue>
      </Reference>
      <Reference URI="/xl/media/image7.emf?ContentType=image/x-emf">
        <DigestMethod Algorithm="http://www.w3.org/2001/04/xmlenc#sha256"/>
        <DigestValue>X9RnwUtlOB3sz3lTB55GzEN0pEmZDkz6tlTzAH7deE8=</DigestValue>
      </Reference>
      <Reference URI="/xl/media/image8.emf?ContentType=image/x-emf">
        <DigestMethod Algorithm="http://www.w3.org/2001/04/xmlenc#sha256"/>
        <DigestValue>hGlYK4sJJPqI2U+zQeRFOPwbreZufxEtw70vjvxfHwg=</DigestValue>
      </Reference>
      <Reference URI="/xl/media/image9.emf?ContentType=image/x-emf">
        <DigestMethod Algorithm="http://www.w3.org/2001/04/xmlenc#sha256"/>
        <DigestValue>XvJOFYrFL6+I8zZNPlr3wp4sKqBYkgXzUnWmvt1TxC0=</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Ibnvf/2tykz6qufy1N2jb59u9YsSz7j8l22qWqD7v/U=</DigestValue>
      </Reference>
      <Reference URI="/xl/printerSettings/printerSettings11.bin?ContentType=application/vnd.openxmlformats-officedocument.spreadsheetml.printerSettings">
        <DigestMethod Algorithm="http://www.w3.org/2001/04/xmlenc#sha256"/>
        <DigestValue>v4FyVrdlz6wB9dKLeAQIupw4SV3CWH1Uxa6t40978w0=</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a8TS1TcAiBhugpdpUl1ZRpjF3a6B9hy1hNzqjuY0aGI=</DigestValue>
      </Reference>
      <Reference URI="/xl/printerSettings/printerSettings6.bin?ContentType=application/vnd.openxmlformats-officedocument.spreadsheetml.printerSettings">
        <DigestMethod Algorithm="http://www.w3.org/2001/04/xmlenc#sha256"/>
        <DigestValue>KPjrDr1VIMWkMTwgscfMqBam99VE9SV0DyTnOxmJYcw=</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ucBhH//7l0F1AOzlZVLZt+qhVYg+bBAistj38QDo23c=</DigestValue>
      </Reference>
      <Reference URI="/xl/printerSettings/printerSettings9.bin?ContentType=application/vnd.openxmlformats-officedocument.spreadsheetml.printerSettings">
        <DigestMethod Algorithm="http://www.w3.org/2001/04/xmlenc#sha256"/>
        <DigestValue>Abhy4IYAgXIk9YpNpYtvEl8eygg1ady/o0mTrFCjsV8=</DigestValue>
      </Reference>
      <Reference URI="/xl/sharedStrings.xml?ContentType=application/vnd.openxmlformats-officedocument.spreadsheetml.sharedStrings+xml">
        <DigestMethod Algorithm="http://www.w3.org/2001/04/xmlenc#sha256"/>
        <DigestValue>0f9YmMZoFO1MRBecPRMxa+8w4zWt5HLtbY4RRgNUqQ0=</DigestValue>
      </Reference>
      <Reference URI="/xl/styles.xml?ContentType=application/vnd.openxmlformats-officedocument.spreadsheetml.styles+xml">
        <DigestMethod Algorithm="http://www.w3.org/2001/04/xmlenc#sha256"/>
        <DigestValue>Mm71HTTFi5IFwVItBBKAsrcV7QnLfFyeOHSgtSdg8O4=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vg5Tl65bAJMVJDN2R7ZKUUH42aPnkzKzVnVoE3xvuI8=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ZOifpEcQhLLWnhvUKxK2ydN/0XL+/IpRUBABjm0JjDs=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1cpzadYv5CgNMUP3Vo96H6OlHBsBZGz03+TPOrd8GX4=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/qpUit/nnk33npiJA5Wr8xbBnnASpe001w7HZ1oy1Ec=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BvUvbN4LR/5oOAmy+76ZOKx75MKtsyQA2vvriWynses=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/ZyC7iMF7U+tfDsoeLxPJ94o9aACfo49amVDNxsVD4Y=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z51W42QpfCgU1V5TAIp93MMy6rLdRsGiMKa84ZkdxeA=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2q20BxGNjmEAkBT/GFjPhNKc48zlchNrYKjxDDgZ+Nw=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YrqQGLAF0LUw3tm63lQtTtQ4I6iUDOpGdueQ+uvF1QQ=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tibNcVgexKLxihSE8xx3PMbcQIq+L2kXnfovwf4PGxg=</DigestValue>
      </Reference>
      <Reference URI="/xl/worksheets/sheet10.xml?ContentType=application/vnd.openxmlformats-officedocument.spreadsheetml.worksheet+xml">
        <DigestMethod Algorithm="http://www.w3.org/2001/04/xmlenc#sha256"/>
        <DigestValue>vhMHZqv3glkODGtHMjWGFxLhJ/xID6W7MzZQ4xVqaUk=</DigestValue>
      </Reference>
      <Reference URI="/xl/worksheets/sheet11.xml?ContentType=application/vnd.openxmlformats-officedocument.spreadsheetml.worksheet+xml">
        <DigestMethod Algorithm="http://www.w3.org/2001/04/xmlenc#sha256"/>
        <DigestValue>vA9ASnBIC06kvonW064YGpG79fEQM60JlxvYolU9t4E=</DigestValue>
      </Reference>
      <Reference URI="/xl/worksheets/sheet12.xml?ContentType=application/vnd.openxmlformats-officedocument.spreadsheetml.worksheet+xml">
        <DigestMethod Algorithm="http://www.w3.org/2001/04/xmlenc#sha256"/>
        <DigestValue>jFc4Yy+Q2K7H34gK8xODqD4yitBuuaIQkTIqaPQeYnw=</DigestValue>
      </Reference>
      <Reference URI="/xl/worksheets/sheet13.xml?ContentType=application/vnd.openxmlformats-officedocument.spreadsheetml.worksheet+xml">
        <DigestMethod Algorithm="http://www.w3.org/2001/04/xmlenc#sha256"/>
        <DigestValue>s1ACEsGoxcYGx6CxZ/ZsSW8Ix6O+LQ76xtHhBMbeUX4=</DigestValue>
      </Reference>
      <Reference URI="/xl/worksheets/sheet14.xml?ContentType=application/vnd.openxmlformats-officedocument.spreadsheetml.worksheet+xml">
        <DigestMethod Algorithm="http://www.w3.org/2001/04/xmlenc#sha256"/>
        <DigestValue>61VxgXCaq7zSw3wvujCEHxtR+66rPhsFt76gxPVHLBI=</DigestValue>
      </Reference>
      <Reference URI="/xl/worksheets/sheet15.xml?ContentType=application/vnd.openxmlformats-officedocument.spreadsheetml.worksheet+xml">
        <DigestMethod Algorithm="http://www.w3.org/2001/04/xmlenc#sha256"/>
        <DigestValue>wj+w6WNLHQCDTyVL4bsIzQc9lCcWmpn8PoPFxA+ra4k=</DigestValue>
      </Reference>
      <Reference URI="/xl/worksheets/sheet2.xml?ContentType=application/vnd.openxmlformats-officedocument.spreadsheetml.worksheet+xml">
        <DigestMethod Algorithm="http://www.w3.org/2001/04/xmlenc#sha256"/>
        <DigestValue>20mZmSbuEKOR61ib6JvwesVo8B0MYxpCD6PJe6M6YQU=</DigestValue>
      </Reference>
      <Reference URI="/xl/worksheets/sheet3.xml?ContentType=application/vnd.openxmlformats-officedocument.spreadsheetml.worksheet+xml">
        <DigestMethod Algorithm="http://www.w3.org/2001/04/xmlenc#sha256"/>
        <DigestValue>yX7AtD7REnShCxYweu3tg5/dinxN6HpIkfI/9QQleaU=</DigestValue>
      </Reference>
      <Reference URI="/xl/worksheets/sheet4.xml?ContentType=application/vnd.openxmlformats-officedocument.spreadsheetml.worksheet+xml">
        <DigestMethod Algorithm="http://www.w3.org/2001/04/xmlenc#sha256"/>
        <DigestValue>ynC9KoHnYrFJpayRgzb+xGVXcR8pEg0aZeJBeC+ncLE=</DigestValue>
      </Reference>
      <Reference URI="/xl/worksheets/sheet5.xml?ContentType=application/vnd.openxmlformats-officedocument.spreadsheetml.worksheet+xml">
        <DigestMethod Algorithm="http://www.w3.org/2001/04/xmlenc#sha256"/>
        <DigestValue>6nRLSPT6ASRSOA3sX0Ge9mfEAzTG01ta5S2aM/6UNdk=</DigestValue>
      </Reference>
      <Reference URI="/xl/worksheets/sheet6.xml?ContentType=application/vnd.openxmlformats-officedocument.spreadsheetml.worksheet+xml">
        <DigestMethod Algorithm="http://www.w3.org/2001/04/xmlenc#sha256"/>
        <DigestValue>UDsBwTX++EwkcB4SHeDatpQCattuMQEjvzqoHz9vLPI=</DigestValue>
      </Reference>
      <Reference URI="/xl/worksheets/sheet7.xml?ContentType=application/vnd.openxmlformats-officedocument.spreadsheetml.worksheet+xml">
        <DigestMethod Algorithm="http://www.w3.org/2001/04/xmlenc#sha256"/>
        <DigestValue>dOvNsCf3rTXQ2ySRYXE8qWhcUlpm/CRUW73kX1sVqJc=</DigestValue>
      </Reference>
      <Reference URI="/xl/worksheets/sheet8.xml?ContentType=application/vnd.openxmlformats-officedocument.spreadsheetml.worksheet+xml">
        <DigestMethod Algorithm="http://www.w3.org/2001/04/xmlenc#sha256"/>
        <DigestValue>K3sMZP+oX0nnFEFap5lS0VMbYR/X8L9NC6eI7ixStt0=</DigestValue>
      </Reference>
      <Reference URI="/xl/worksheets/sheet9.xml?ContentType=application/vnd.openxmlformats-officedocument.spreadsheetml.worksheet+xml">
        <DigestMethod Algorithm="http://www.w3.org/2001/04/xmlenc#sha256"/>
        <DigestValue>t8Hqfrjkd8dILJ7nqfhdMVSGPCsQQpFFGJIin/KWWyY=</DigestValue>
      </Reference>
    </Manifest>
    <SignatureProperties>
      <SignatureProperty Id="idSignatureTime" Target="#idPackageSignature">
        <mdssi:SignatureTime xmlns:mdssi="http://schemas.openxmlformats.org/package/2006/digital-signature">
          <mdssi:Format>YYYY-MM-DDThh:mm:ssTZD</mdssi:Format>
          <mdssi:Value>2021-12-30T14:57:47Z</mdssi:Value>
        </mdssi:SignatureTime>
      </SignatureProperty>
    </SignatureProperties>
  </Object>
  <Object Id="idOfficeObject">
    <SignatureProperties>
      <SignatureProperty Id="idOfficeV1Details" Target="#idPackageSignature">
        <SignatureInfoV1 xmlns="http://schemas.microsoft.com/office/2006/digsig">
          <SetupID>{F56C1F7A-2612-4FFE-BB6C-EBD62A5916D2}</SetupID>
          <SignatureText>Lic. Elvira Ruffinelli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2021-12-30T14:57:47Z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nnPY6pcCHqZXY0h7lwBSAAAASAAAAJJ9V2MuggJ3AAAAAAAAlnTwyXUCkR4IdwAAAACSfVdjsR4IdyzKdQJAz5cCkn1XYwAAAABAz5cC1Ak+AgAAAAAAAAAAAAAAAAAAAAAEAAAAIMt1AiDLdQIAAgAAHMp1AgAAZXX0yXUCFBNddRAAAAAiy3UCCQAAAJlvZXUNdm4LVAaQfwkAAAAkE111IMt1AgACAAAgy3UCAAAAAAAAAAAAAAAAAAAAAAAAAAAepldjIK2ecyDKdQIUoudzeyR2Ux6mV2NIynUCImpldQAAAAAAAgAAIMt1AgkAAAAgy3UCZHYACAAAAAAlAAAADAAAAAEAAAAYAAAADAAAAAAAAAISAAAADAAAAAEAAAAeAAAAGAAAAL0AAAAEAAAA9wAAABEAAAAlAAAADAAAAAEAAABUAAAAiAAAAL4AAAAEAAAA9QAAABAAAAABAAAA0XbJQasKyUG+AAAABAAAAAoAAABMAAAAAAAAAAAAAAAAAAAA//////////9gAAAAMwAwAC8AMQAy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A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C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Z5z2OqXAh6mV2NIe5cAUgAAAEgAAACSfVdjLoICdwAAAAAAAJZ08Ml1ApEeCHcAAAAAkn1XY7EeCHcsynUCQM+XApJ9V2MAAAAAQM+XAtQJPgIAAAAAAAAAAAAAAAAAAAAABAAAACDLdQIgy3UCAAIAABzKdQIAAGV19Ml1AhQTXXUQAAAAIst1AgkAAACZb2V1DXZuC1QGkH8JAAAAJBNddSDLdQIAAgAAIMt1AgAAAAAAAAAAAAAAAAAAAAAAAAAAHqZXYyCtnnMgynUCFKLnc3skdlMepldjSMp1AiJqZXUAAAAAAAIAACDLdQIJAAAAIMt1AmR2AAgAAAAAJQAAAAwAAAABAAAAGAAAAAwAAAD/AAACEgAAAAwAAAABAAAAHgAAABgAAAAiAAAABAAAAHIAAAARAAAAJQAAAAwAAAABAAAAVAAAAKgAAAAjAAAABAAAAHAAAAAQAAAAAQAAANF2yUGrCslBIwAAAAQAAAAPAAAATAAAAAAAAAAAAAAAAAAAAP//////////bAAAAEYAaQByAG0AYQAgAG4AbwAgAHYA4QBsAGkAZABhAG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1ArxbBHcAAJcCMM4DEABYChAQAAAAqB3/D0DLAxAaAAAAAAAAALgd/w9kAAAANAIaAABYChD873UC4loEdwIAAAAwzgMQAACXAlDxdQJenwR3AACXAgIAAAAwzgMQhU5uCwAAlwIozgMQBAAAAJjxdQKY8XUCAAIAAJTwdQIAAGV1bPB1AhQTXXUQAAAAmvF1AgcAAACZb2V1YGlABVQGkH8HAAAAJBNddZjxdQIAAgAAmPF1AgAAAAAAAAAAAAAAAAAAAAAAAAAAKKbzDwBYChAg5RB3L84DEOMddlOg8HUCwPB1AiJqZXUAAAAAAAIAAJjxdQIHAAAAmPF1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CqAAAAAEAAAAAAAAAAAAAAAMAAAAAAAAAAgAAAAAAlwIokJcCeI9cEwAAAAAgjD4XAwAAALQqO2JQgD4XAAAAACCMPhfjhQliAwAAAOyFCWIBAAAAqNd6E2jNOmKOaAFiz+TEvAAAAABMKnR1BAAAAKxTdQKsU3UCAAIAAAAAdQJcbmV1hFJ1AhQTXXUQAAAArlN1AgYAAACZb2V1kAEAAFQGkH8GAAAAJBNddaxTdQIAAgAArFN1AgAAAAAAAAAAAAAAAAAAAAAAAAAAAAAAAAAAAAAAAAAAAAAAAMu/dlPUUnUCImpldQAAAAAAAgAArFN1AgYAAACsU3UCZHYACAAAAAAlAAAADAAAAAMAAAAYAAAADAAAAAAAAAISAAAADAAAAAEAAAAWAAAADAAAAAgAAABUAAAAVAAAAAoAAAAnAAAAHgAAAEoAAAABAAAA0XbJQasKyUEKAAAASwAAAAEAAABMAAAABAAAAAkAAAAnAAAAIAAAAEsAAABQAAAAWABo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VAAAAAV4BAGwAAAAAAAAA7ZMVYiBRdQItlxVisysBXpgvQgV0khViuEtBBZgvQgVwR7sTFQAAAJgvQgWgkhVigCUmF5gvQgUbAAAAFQAAAEhSdQJwR7sTAAAAAAAAAAAAAAAACAAAAEwqdHUEAAAA5FJ1AuRSdQIAAgAAAAB1AlxuZXW8UXUCFBNddRAAAADmUnUCCQAAAJlvZXWQAQAAVAaQfwkAAAAkE1115FJ1AgACAADkUnUCAAAAAAAAAAAAAAAAAAAAAAAAAAAAAAAAAAAAAAAAAAAAAAAAM7x2UwxSdQIiamV1AAAAAAACAADkUnUCCQAAAORSdQJkdgAIAAAAACUAAAAMAAAABAAAABgAAAAMAAAAAAAAAhIAAAAMAAAAAQAAAB4AAAAYAAAAKQAAADMAAACxAAAASAAAACUAAAAMAAAABAAAAFQAAADYAAAAKgAAADMAAACvAAAARwAAAAEAAADRdslBqwrJQSoAAAAzAAAAFwAAAEwAAAAAAAAAAAAAAAAAAAD//////////3wAAABMAGkAYwAuACAARQBsAHYAaQByAGEAIABSAHUAZgBmAGkAbgBlAGwAbABpACAAbAAIAAAABAAAAAcAAAADAAAABAAAAAgAAAAEAAAACAAAAAQAAAAGAAAACAAAAAQAAAAKAAAACQAAAAUAAAAFAAAABAAAAAkAAAAIAAAAB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2021-11-22T20:45:39Z</cp:lastPrinted>
  <dcterms:created xsi:type="dcterms:W3CDTF">2020-11-26T19:26:45Z</dcterms:created>
  <dcterms:modified xsi:type="dcterms:W3CDTF">2021-12-29T14:26:19Z</dcterms:modified>
</cp:coreProperties>
</file>